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hidePivotFieldList="1"/>
  <mc:AlternateContent xmlns:mc="http://schemas.openxmlformats.org/markup-compatibility/2006">
    <mc:Choice Requires="x15">
      <x15ac:absPath xmlns:x15ac="http://schemas.microsoft.com/office/spreadsheetml/2010/11/ac" url="D:\Users\Heinarc\Documents\Perso\Excel Sup'\ExcelDocs\4-Expert\Expert 5 - Tableau de bord multi-sources\"/>
    </mc:Choice>
  </mc:AlternateContent>
  <xr:revisionPtr revIDLastSave="0" documentId="13_ncr:1_{E124D0BE-60C5-4D2E-BED3-5E22599487F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Tableau de bord" sheetId="2" r:id="rId1"/>
    <sheet name="Exercice" sheetId="4" r:id="rId2"/>
    <sheet name="Liste" sheetId="3" r:id="rId3"/>
  </sheets>
  <definedNames>
    <definedName name="Segment_Dénomination_Courante">#N/A</definedName>
    <definedName name="Segment_Équipe_responsable">#N/A</definedName>
    <definedName name="Segment_Type_de_client">#N/A</definedName>
  </definedNames>
  <calcPr calcId="181029"/>
  <pivotCaches>
    <pivotCache cacheId="0" r:id="rId4"/>
    <pivotCache cacheId="1" r:id="rId5"/>
    <pivotCache cacheId="2" r:id="rId6"/>
    <pivotCache cacheId="3" r:id="rId7"/>
  </pivotCaches>
  <extLst>
    <ext xmlns:x14="http://schemas.microsoft.com/office/spreadsheetml/2009/9/main" uri="{876F7934-8845-4945-9796-88D515C7AA90}">
      <x14:pivotCaches>
        <pivotCache cacheId="4" r:id="rId8"/>
      </x14:pivotCaches>
    </ex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pport Activité_2cc0b7b4-e303-4f93-b69c-a44025da851e" name="Rapport Activité" connection="Excel DonnéesConsolidées"/>
          <x15:modelTable id="Rapport Stock_4df6c584-10f4-4906-9de2-ddbb84fcf49d" name="Rapport Stock" connection="Excel DonnéesConsolidées"/>
          <x15:modelTable id="Rapport WH_699b1cbb-b990-450a-b195-35364a351383" name="Rapport WH" connection="Excel DonnéesConsolidées"/>
          <x15:modelTable id="ConfigAnalyses_9df1cc07-5961-4955-a62d-671c03c96812" name="ConfigAnalyses" connection="Excel TablesConfig"/>
          <x15:modelTable id="CalendrierSemaines_65a20565-3a24-4f90-8598-f2fd5510978b" name="CalendrierSemaines" connection="Excel TablesConfig 2"/>
          <x15:modelTable id="Types de Clients_104c4e96-f171-4b1c-8c0a-81da4386c58b" name="Types de Clients" connection="Excel TablesConfig 3"/>
        </x15:modelTables>
        <x15:modelRelationships>
          <x15:modelRelationship fromTable="Rapport Activité" fromColumn="Semaine" toTable="CalendrierSemaines" toColumn="NomSemaine"/>
          <x15:modelRelationship fromTable="Rapport Activité" fromColumn="Code analyse" toTable="ConfigAnalyses" toColumn="Code analyse"/>
          <x15:modelRelationship fromTable="Rapport Activité" fromColumn="Type de client" toTable="Types de Clients" toColumn="Type de client"/>
          <x15:modelRelationship fromTable="Rapport Stock" fromColumn="Semaine" toTable="CalendrierSemaines" toColumn="NomSemaine"/>
          <x15:modelRelationship fromTable="Rapport Stock" fromColumn="CodeAnalyse" toTable="ConfigAnalyses" toColumn="Code analyse"/>
          <x15:modelRelationship fromTable="Rapport Stock" fromColumn="Type de client" toTable="Types de Clients" toColumn="Type de client"/>
          <x15:modelRelationship fromTable="Rapport WH" fromColumn="Semaine" toTable="CalendrierSemaines" toColumn="NomSemaine"/>
          <x15:modelRelationship fromTable="Rapport WH" fromColumn="Code analyse" toTable="ConfigAnalyses" toColumn="Code analys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" i="2" l="1"/>
  <c r="J5" i="2"/>
  <c r="H5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F6E428-1510-455F-9D3B-BC5F07111581}" name="Excel DonnéesConsolidées" type="100" refreshedVersion="6">
    <extLst>
      <ext xmlns:x15="http://schemas.microsoft.com/office/spreadsheetml/2010/11/main" uri="{DE250136-89BD-433C-8126-D09CA5730AF9}">
        <x15:connection id="ce9e5a1d-8765-4cc2-a4b9-fa26390cd1c5"/>
      </ext>
    </extLst>
  </connection>
  <connection id="2" xr16:uid="{981E5C33-F6E8-4A1F-859E-D7777E2DE0D9}" name="Excel TablesConfig" type="100" refreshedVersion="6">
    <extLst>
      <ext xmlns:x15="http://schemas.microsoft.com/office/spreadsheetml/2010/11/main" uri="{DE250136-89BD-433C-8126-D09CA5730AF9}">
        <x15:connection id="baa7a1e1-9037-4b14-b186-eed05833cfee"/>
      </ext>
    </extLst>
  </connection>
  <connection id="3" xr16:uid="{443F3220-8FB1-4822-AE8D-3BEDEC4ED6C9}" name="Excel TablesConfig 2" type="100" refreshedVersion="6">
    <extLst>
      <ext xmlns:x15="http://schemas.microsoft.com/office/spreadsheetml/2010/11/main" uri="{DE250136-89BD-433C-8126-D09CA5730AF9}">
        <x15:connection id="92bac880-07d8-46d1-a2d7-c3523590f0f9"/>
      </ext>
    </extLst>
  </connection>
  <connection id="4" xr16:uid="{4F837E4F-65B6-4819-9401-B30D7A97A391}" name="Excel TablesConfig 3" type="100" refreshedVersion="6">
    <extLst>
      <ext xmlns:x15="http://schemas.microsoft.com/office/spreadsheetml/2010/11/main" uri="{DE250136-89BD-433C-8126-D09CA5730AF9}">
        <x15:connection id="231e2f60-f31b-44a5-bb7d-58d8c943bf74"/>
      </ext>
    </extLst>
  </connection>
  <connection id="5" xr16:uid="{6F5F5B06-E7C8-4D88-A539-B80FCA81B4C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<sst xmlns="http://schemas.openxmlformats.org/spreadsheetml/2006/main" count="111" uniqueCount="31">
  <si>
    <t>s36 - 2019</t>
  </si>
  <si>
    <t>s37 - 2019</t>
  </si>
  <si>
    <t>s38 - 2019</t>
  </si>
  <si>
    <t>s39 - 2019</t>
  </si>
  <si>
    <t>s40 - 2019</t>
  </si>
  <si>
    <t>s41 - 2019</t>
  </si>
  <si>
    <t>s42 - 2019</t>
  </si>
  <si>
    <t>s43 - 2019</t>
  </si>
  <si>
    <t>Étiquettes de lignes</t>
  </si>
  <si>
    <t>Total général</t>
  </si>
  <si>
    <t>Somme de AnalysesRendues</t>
  </si>
  <si>
    <t>Somme de Analyses Reçues</t>
  </si>
  <si>
    <t>Productivité</t>
  </si>
  <si>
    <t>Somme de StockDébutSemaine</t>
  </si>
  <si>
    <t>Taux de rendu à temps</t>
  </si>
  <si>
    <t>DélaiRenduMoyenPondéré</t>
  </si>
  <si>
    <t>s28 - 2019</t>
  </si>
  <si>
    <t>s29 - 2019</t>
  </si>
  <si>
    <t>s30 - 2019</t>
  </si>
  <si>
    <t>s31 - 2019</t>
  </si>
  <si>
    <t>s32 - 2019</t>
  </si>
  <si>
    <t>s33 - 2019</t>
  </si>
  <si>
    <t>s34 - 2019</t>
  </si>
  <si>
    <t>s35 - 2019</t>
  </si>
  <si>
    <t xml:space="preserve">Tendances sur la période : </t>
  </si>
  <si>
    <t>Indicateurs clé laboratoire</t>
  </si>
  <si>
    <t>Objectifs</t>
  </si>
  <si>
    <t>Liste semaines</t>
  </si>
  <si>
    <t>Délai de rendu moyen (j)</t>
  </si>
  <si>
    <t>Productivité 
(analyses/WH)</t>
  </si>
  <si>
    <t>Taux de rendu à temps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</si>
</sst>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4" fontId="1" fillId="0" borderId="7" xfId="1" applyNumberFormat="1" applyFont="1" applyBorder="1" applyAlignment="1">
      <alignment horizontal="center" vertical="center" wrapText="1"/>
    </xf>
    <xf numFmtId="164" fontId="1" fillId="0" borderId="8" xfId="1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3" borderId="7" xfId="1" applyNumberFormat="1" applyFont="1" applyFill="1" applyBorder="1" applyAlignment="1">
      <alignment horizontal="center" vertical="center" wrapText="1"/>
    </xf>
    <xf numFmtId="164" fontId="1" fillId="3" borderId="8" xfId="1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CCFFCC"/>
      <color rgb="FFE15554"/>
      <color rgb="FF4D9AE0"/>
      <color rgb="FFE1BC29"/>
      <color rgb="FF3BB2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onnections" Target="connections.xml"/><Relationship Id="rId18" Type="http://schemas.openxmlformats.org/officeDocument/2006/relationships/customXml" Target="../customXml/item1.xml"/><Relationship Id="rId26" Type="http://schemas.openxmlformats.org/officeDocument/2006/relationships/customXml" Target="../customXml/item9.xml"/><Relationship Id="rId39" Type="http://schemas.openxmlformats.org/officeDocument/2006/relationships/customXml" Target="../customXml/item22.xml"/><Relationship Id="rId21" Type="http://schemas.openxmlformats.org/officeDocument/2006/relationships/customXml" Target="../customXml/item4.xml"/><Relationship Id="rId34" Type="http://schemas.openxmlformats.org/officeDocument/2006/relationships/customXml" Target="../customXml/item17.xml"/><Relationship Id="rId42" Type="http://schemas.openxmlformats.org/officeDocument/2006/relationships/customXml" Target="../customXml/item25.xml"/><Relationship Id="rId7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3.xml"/><Relationship Id="rId29" Type="http://schemas.openxmlformats.org/officeDocument/2006/relationships/customXml" Target="../customXml/item12.xml"/><Relationship Id="rId41" Type="http://schemas.openxmlformats.org/officeDocument/2006/relationships/customXml" Target="../customXml/item2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microsoft.com/office/2007/relationships/slicerCache" Target="slicerCaches/slicerCache3.xml"/><Relationship Id="rId24" Type="http://schemas.openxmlformats.org/officeDocument/2006/relationships/customXml" Target="../customXml/item7.xml"/><Relationship Id="rId32" Type="http://schemas.openxmlformats.org/officeDocument/2006/relationships/customXml" Target="../customXml/item15.xml"/><Relationship Id="rId37" Type="http://schemas.openxmlformats.org/officeDocument/2006/relationships/customXml" Target="../customXml/item20.xml"/><Relationship Id="rId40" Type="http://schemas.openxmlformats.org/officeDocument/2006/relationships/customXml" Target="../customXml/item23.xml"/><Relationship Id="rId5" Type="http://schemas.openxmlformats.org/officeDocument/2006/relationships/pivotCacheDefinition" Target="pivotCache/pivotCacheDefinition2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6.xml"/><Relationship Id="rId28" Type="http://schemas.openxmlformats.org/officeDocument/2006/relationships/customXml" Target="../customXml/item11.xml"/><Relationship Id="rId36" Type="http://schemas.openxmlformats.org/officeDocument/2006/relationships/customXml" Target="../customXml/item19.xml"/><Relationship Id="rId10" Type="http://schemas.microsoft.com/office/2007/relationships/slicerCache" Target="slicerCaches/slicerCache2.xml"/><Relationship Id="rId19" Type="http://schemas.openxmlformats.org/officeDocument/2006/relationships/customXml" Target="../customXml/item2.xml"/><Relationship Id="rId31" Type="http://schemas.openxmlformats.org/officeDocument/2006/relationships/customXml" Target="../customXml/item14.xml"/><Relationship Id="rId4" Type="http://schemas.openxmlformats.org/officeDocument/2006/relationships/pivotCacheDefinition" Target="pivotCache/pivotCacheDefinition1.xml"/><Relationship Id="rId9" Type="http://schemas.microsoft.com/office/2007/relationships/slicerCache" Target="slicerCaches/slicerCache1.xml"/><Relationship Id="rId14" Type="http://schemas.openxmlformats.org/officeDocument/2006/relationships/styles" Target="styles.xml"/><Relationship Id="rId22" Type="http://schemas.openxmlformats.org/officeDocument/2006/relationships/customXml" Target="../customXml/item5.xml"/><Relationship Id="rId27" Type="http://schemas.openxmlformats.org/officeDocument/2006/relationships/customXml" Target="../customXml/item10.xml"/><Relationship Id="rId30" Type="http://schemas.openxmlformats.org/officeDocument/2006/relationships/customXml" Target="../customXml/item13.xml"/><Relationship Id="rId35" Type="http://schemas.openxmlformats.org/officeDocument/2006/relationships/customXml" Target="../customXml/item18.xml"/><Relationship Id="rId8" Type="http://schemas.openxmlformats.org/officeDocument/2006/relationships/pivotCacheDefinition" Target="pivotCache/pivotCacheDefinition5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5" Type="http://schemas.openxmlformats.org/officeDocument/2006/relationships/customXml" Target="../customXml/item8.xml"/><Relationship Id="rId33" Type="http://schemas.openxmlformats.org/officeDocument/2006/relationships/customXml" Target="../customXml/item16.xml"/><Relationship Id="rId38" Type="http://schemas.openxmlformats.org/officeDocument/2006/relationships/customXml" Target="../customXml/item2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5 - Tableau de bord multi-sources.xlsx]Tableau de bord!Tableau croisé dynamique8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/>
              <a:t>Evolution</a:t>
            </a:r>
            <a:r>
              <a:rPr lang="fr-FR" sz="1800" baseline="0"/>
              <a:t> a</a:t>
            </a:r>
            <a:r>
              <a:rPr lang="fr-FR" sz="1800"/>
              <a:t>ctivité</a:t>
            </a:r>
            <a:r>
              <a:rPr lang="fr-FR" sz="1800" baseline="0"/>
              <a:t> laboratoire - En nombre d'analyses</a:t>
            </a:r>
            <a:endParaRPr lang="fr-FR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ln w="28575" cap="rnd">
            <a:solidFill>
              <a:srgbClr val="4D9AE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rgbClr val="E15554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3BB27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</c:pivotFmt>
    </c:pivotFmts>
    <c:plotArea>
      <c:layout>
        <c:manualLayout>
          <c:layoutTarget val="inner"/>
          <c:xMode val="edge"/>
          <c:yMode val="edge"/>
          <c:x val="7.8386666313175507E-2"/>
          <c:y val="0.14768421052631578"/>
          <c:w val="0.74015359191212216"/>
          <c:h val="0.74991822074872216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'Tableau de bord'!$W$8</c:f>
              <c:strCache>
                <c:ptCount val="1"/>
                <c:pt idx="0">
                  <c:v>Somme de StockDébutSemaine</c:v>
                </c:pt>
              </c:strCache>
            </c:strRef>
          </c:tx>
          <c:spPr>
            <a:solidFill>
              <a:srgbClr val="3BB273"/>
            </a:solidFill>
            <a:ln>
              <a:noFill/>
            </a:ln>
            <a:effectLst/>
          </c:spPr>
          <c:invertIfNegative val="0"/>
          <c:cat>
            <c:strRef>
              <c:f>'Tableau de bord'!$T$9:$T$25</c:f>
              <c:strCache>
                <c:ptCount val="16"/>
                <c:pt idx="0">
                  <c:v>s28 - 2019</c:v>
                </c:pt>
                <c:pt idx="1">
                  <c:v>s29 - 2019</c:v>
                </c:pt>
                <c:pt idx="2">
                  <c:v>s30 - 2019</c:v>
                </c:pt>
                <c:pt idx="3">
                  <c:v>s31 - 2019</c:v>
                </c:pt>
                <c:pt idx="4">
                  <c:v>s32 - 2019</c:v>
                </c:pt>
                <c:pt idx="5">
                  <c:v>s33 - 2019</c:v>
                </c:pt>
                <c:pt idx="6">
                  <c:v>s34 - 2019</c:v>
                </c:pt>
                <c:pt idx="7">
                  <c:v>s35 - 2019</c:v>
                </c:pt>
                <c:pt idx="8">
                  <c:v>s36 - 2019</c:v>
                </c:pt>
                <c:pt idx="9">
                  <c:v>s37 - 2019</c:v>
                </c:pt>
                <c:pt idx="10">
                  <c:v>s38 - 2019</c:v>
                </c:pt>
                <c:pt idx="11">
                  <c:v>s39 - 2019</c:v>
                </c:pt>
                <c:pt idx="12">
                  <c:v>s40 - 2019</c:v>
                </c:pt>
                <c:pt idx="13">
                  <c:v>s41 - 2019</c:v>
                </c:pt>
                <c:pt idx="14">
                  <c:v>s42 - 2019</c:v>
                </c:pt>
                <c:pt idx="15">
                  <c:v>s43 - 2019</c:v>
                </c:pt>
              </c:strCache>
            </c:strRef>
          </c:cat>
          <c:val>
            <c:numRef>
              <c:f>'Tableau de bord'!$W$9:$W$25</c:f>
              <c:numCache>
                <c:formatCode>General</c:formatCode>
                <c:ptCount val="16"/>
                <c:pt idx="0">
                  <c:v>6814</c:v>
                </c:pt>
                <c:pt idx="1">
                  <c:v>6802</c:v>
                </c:pt>
                <c:pt idx="2">
                  <c:v>6996</c:v>
                </c:pt>
                <c:pt idx="3">
                  <c:v>7026</c:v>
                </c:pt>
                <c:pt idx="4">
                  <c:v>6754</c:v>
                </c:pt>
                <c:pt idx="5">
                  <c:v>6376</c:v>
                </c:pt>
                <c:pt idx="6">
                  <c:v>6163</c:v>
                </c:pt>
                <c:pt idx="7">
                  <c:v>6115</c:v>
                </c:pt>
                <c:pt idx="8">
                  <c:v>6612</c:v>
                </c:pt>
                <c:pt idx="9">
                  <c:v>6807</c:v>
                </c:pt>
                <c:pt idx="10">
                  <c:v>6792</c:v>
                </c:pt>
                <c:pt idx="11">
                  <c:v>6883</c:v>
                </c:pt>
                <c:pt idx="12">
                  <c:v>6604</c:v>
                </c:pt>
                <c:pt idx="13">
                  <c:v>6475</c:v>
                </c:pt>
                <c:pt idx="14">
                  <c:v>6492</c:v>
                </c:pt>
                <c:pt idx="15">
                  <c:v>6511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60-4A6F-9897-E54C94AE1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33595680"/>
        <c:axId val="634190368"/>
      </c:barChart>
      <c:lineChart>
        <c:grouping val="standard"/>
        <c:varyColors val="0"/>
        <c:ser>
          <c:idx val="0"/>
          <c:order val="0"/>
          <c:tx>
            <c:strRef>
              <c:f>'Tableau de bord'!$U$8</c:f>
              <c:strCache>
                <c:ptCount val="1"/>
                <c:pt idx="0">
                  <c:v>Somme de AnalysesRendues</c:v>
                </c:pt>
              </c:strCache>
            </c:strRef>
          </c:tx>
          <c:spPr>
            <a:ln w="28575" cap="rnd">
              <a:solidFill>
                <a:srgbClr val="4D9AE0"/>
              </a:solidFill>
              <a:round/>
            </a:ln>
            <a:effectLst/>
          </c:spPr>
          <c:marker>
            <c:symbol val="none"/>
          </c:marker>
          <c:cat>
            <c:strRef>
              <c:f>'Tableau de bord'!$T$9:$T$25</c:f>
              <c:strCache>
                <c:ptCount val="16"/>
                <c:pt idx="0">
                  <c:v>s28 - 2019</c:v>
                </c:pt>
                <c:pt idx="1">
                  <c:v>s29 - 2019</c:v>
                </c:pt>
                <c:pt idx="2">
                  <c:v>s30 - 2019</c:v>
                </c:pt>
                <c:pt idx="3">
                  <c:v>s31 - 2019</c:v>
                </c:pt>
                <c:pt idx="4">
                  <c:v>s32 - 2019</c:v>
                </c:pt>
                <c:pt idx="5">
                  <c:v>s33 - 2019</c:v>
                </c:pt>
                <c:pt idx="6">
                  <c:v>s34 - 2019</c:v>
                </c:pt>
                <c:pt idx="7">
                  <c:v>s35 - 2019</c:v>
                </c:pt>
                <c:pt idx="8">
                  <c:v>s36 - 2019</c:v>
                </c:pt>
                <c:pt idx="9">
                  <c:v>s37 - 2019</c:v>
                </c:pt>
                <c:pt idx="10">
                  <c:v>s38 - 2019</c:v>
                </c:pt>
                <c:pt idx="11">
                  <c:v>s39 - 2019</c:v>
                </c:pt>
                <c:pt idx="12">
                  <c:v>s40 - 2019</c:v>
                </c:pt>
                <c:pt idx="13">
                  <c:v>s41 - 2019</c:v>
                </c:pt>
                <c:pt idx="14">
                  <c:v>s42 - 2019</c:v>
                </c:pt>
                <c:pt idx="15">
                  <c:v>s43 - 2019</c:v>
                </c:pt>
              </c:strCache>
            </c:strRef>
          </c:cat>
          <c:val>
            <c:numRef>
              <c:f>'Tableau de bord'!$U$9:$U$25</c:f>
              <c:numCache>
                <c:formatCode>General</c:formatCode>
                <c:ptCount val="16"/>
                <c:pt idx="0">
                  <c:v>8679</c:v>
                </c:pt>
                <c:pt idx="1">
                  <c:v>9574</c:v>
                </c:pt>
                <c:pt idx="2">
                  <c:v>9560</c:v>
                </c:pt>
                <c:pt idx="3">
                  <c:v>9110</c:v>
                </c:pt>
                <c:pt idx="4">
                  <c:v>6473</c:v>
                </c:pt>
                <c:pt idx="5">
                  <c:v>4255</c:v>
                </c:pt>
                <c:pt idx="6">
                  <c:v>3457</c:v>
                </c:pt>
                <c:pt idx="7">
                  <c:v>6793</c:v>
                </c:pt>
                <c:pt idx="8">
                  <c:v>8748</c:v>
                </c:pt>
                <c:pt idx="9">
                  <c:v>10630</c:v>
                </c:pt>
                <c:pt idx="10">
                  <c:v>11313</c:v>
                </c:pt>
                <c:pt idx="11">
                  <c:v>9248</c:v>
                </c:pt>
                <c:pt idx="12">
                  <c:v>8117</c:v>
                </c:pt>
                <c:pt idx="13">
                  <c:v>8672</c:v>
                </c:pt>
                <c:pt idx="14">
                  <c:v>9294</c:v>
                </c:pt>
                <c:pt idx="15">
                  <c:v>10320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60-4A6F-9897-E54C94AE1A8F}"/>
            </c:ext>
          </c:extLst>
        </c:ser>
        <c:ser>
          <c:idx val="1"/>
          <c:order val="1"/>
          <c:tx>
            <c:strRef>
              <c:f>'Tableau de bord'!$V$8</c:f>
              <c:strCache>
                <c:ptCount val="1"/>
                <c:pt idx="0">
                  <c:v>Somme de Analyses Reçues</c:v>
                </c:pt>
              </c:strCache>
            </c:strRef>
          </c:tx>
          <c:spPr>
            <a:ln w="28575" cap="rnd">
              <a:solidFill>
                <a:srgbClr val="E15554"/>
              </a:solidFill>
              <a:round/>
            </a:ln>
            <a:effectLst/>
          </c:spPr>
          <c:marker>
            <c:symbol val="none"/>
          </c:marker>
          <c:cat>
            <c:strRef>
              <c:f>'Tableau de bord'!$T$9:$T$25</c:f>
              <c:strCache>
                <c:ptCount val="16"/>
                <c:pt idx="0">
                  <c:v>s28 - 2019</c:v>
                </c:pt>
                <c:pt idx="1">
                  <c:v>s29 - 2019</c:v>
                </c:pt>
                <c:pt idx="2">
                  <c:v>s30 - 2019</c:v>
                </c:pt>
                <c:pt idx="3">
                  <c:v>s31 - 2019</c:v>
                </c:pt>
                <c:pt idx="4">
                  <c:v>s32 - 2019</c:v>
                </c:pt>
                <c:pt idx="5">
                  <c:v>s33 - 2019</c:v>
                </c:pt>
                <c:pt idx="6">
                  <c:v>s34 - 2019</c:v>
                </c:pt>
                <c:pt idx="7">
                  <c:v>s35 - 2019</c:v>
                </c:pt>
                <c:pt idx="8">
                  <c:v>s36 - 2019</c:v>
                </c:pt>
                <c:pt idx="9">
                  <c:v>s37 - 2019</c:v>
                </c:pt>
                <c:pt idx="10">
                  <c:v>s38 - 2019</c:v>
                </c:pt>
                <c:pt idx="11">
                  <c:v>s39 - 2019</c:v>
                </c:pt>
                <c:pt idx="12">
                  <c:v>s40 - 2019</c:v>
                </c:pt>
                <c:pt idx="13">
                  <c:v>s41 - 2019</c:v>
                </c:pt>
                <c:pt idx="14">
                  <c:v>s42 - 2019</c:v>
                </c:pt>
                <c:pt idx="15">
                  <c:v>s43 - 2019</c:v>
                </c:pt>
              </c:strCache>
            </c:strRef>
          </c:cat>
          <c:val>
            <c:numRef>
              <c:f>'Tableau de bord'!$V$9:$V$25</c:f>
              <c:numCache>
                <c:formatCode>General</c:formatCode>
                <c:ptCount val="16"/>
                <c:pt idx="0">
                  <c:v>8667</c:v>
                </c:pt>
                <c:pt idx="1">
                  <c:v>9768</c:v>
                </c:pt>
                <c:pt idx="2">
                  <c:v>9590</c:v>
                </c:pt>
                <c:pt idx="3">
                  <c:v>8838</c:v>
                </c:pt>
                <c:pt idx="4">
                  <c:v>6095</c:v>
                </c:pt>
                <c:pt idx="5">
                  <c:v>4042</c:v>
                </c:pt>
                <c:pt idx="6">
                  <c:v>3409</c:v>
                </c:pt>
                <c:pt idx="7">
                  <c:v>7290</c:v>
                </c:pt>
                <c:pt idx="8">
                  <c:v>8943</c:v>
                </c:pt>
                <c:pt idx="9">
                  <c:v>10615</c:v>
                </c:pt>
                <c:pt idx="10">
                  <c:v>11404</c:v>
                </c:pt>
                <c:pt idx="11">
                  <c:v>8969</c:v>
                </c:pt>
                <c:pt idx="12">
                  <c:v>7988</c:v>
                </c:pt>
                <c:pt idx="13">
                  <c:v>8689</c:v>
                </c:pt>
                <c:pt idx="14">
                  <c:v>9313</c:v>
                </c:pt>
                <c:pt idx="15">
                  <c:v>10386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60-4A6F-9897-E54C94AE1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595680"/>
        <c:axId val="634190368"/>
      </c:lineChart>
      <c:catAx>
        <c:axId val="83359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4190368"/>
        <c:crosses val="autoZero"/>
        <c:auto val="1"/>
        <c:lblAlgn val="ctr"/>
        <c:lblOffset val="100"/>
        <c:noMultiLvlLbl val="0"/>
      </c:catAx>
      <c:valAx>
        <c:axId val="63419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/>
                  <a:t>Nombre</a:t>
                </a:r>
                <a:r>
                  <a:rPr lang="fr-FR" sz="1400" baseline="0"/>
                  <a:t> d'analyses</a:t>
                </a:r>
                <a:endParaRPr lang="fr-FR" sz="1400"/>
              </a:p>
            </c:rich>
          </c:tx>
          <c:layout>
            <c:manualLayout>
              <c:xMode val="edge"/>
              <c:yMode val="edge"/>
              <c:x val="7.843262016490363E-3"/>
              <c:y val="0.30452935488327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33595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317152275157524"/>
          <c:y val="0.21835888934935768"/>
          <c:w val="0.16235894850485613"/>
          <c:h val="0.17763282221301285"/>
        </c:manualLayout>
      </c:layout>
      <c:overlay val="0"/>
      <c:spPr>
        <a:solidFill>
          <a:sysClr val="window" lastClr="FFFFFF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5 - Tableau de bord multi-sources.xlsx]Tableau de bord!Tableau croisé dynamique9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Evolution</a:t>
            </a:r>
            <a:r>
              <a:rPr lang="en-US" baseline="0"/>
              <a:t> p</a:t>
            </a:r>
            <a:r>
              <a:rPr lang="en-US"/>
              <a:t>roductivité par semaine</a:t>
            </a:r>
          </a:p>
          <a:p>
            <a:pPr>
              <a:defRPr/>
            </a:pPr>
            <a:r>
              <a:rPr lang="en-US"/>
              <a:t>(Analyses rendues /</a:t>
            </a:r>
            <a:r>
              <a:rPr lang="en-US" baseline="0"/>
              <a:t> heure travaillée)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'Tableau de bord'!$AD$8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bord'!$AC$9:$AC$25</c:f>
              <c:strCache>
                <c:ptCount val="16"/>
                <c:pt idx="0">
                  <c:v>s28 - 2019</c:v>
                </c:pt>
                <c:pt idx="1">
                  <c:v>s29 - 2019</c:v>
                </c:pt>
                <c:pt idx="2">
                  <c:v>s30 - 2019</c:v>
                </c:pt>
                <c:pt idx="3">
                  <c:v>s31 - 2019</c:v>
                </c:pt>
                <c:pt idx="4">
                  <c:v>s32 - 2019</c:v>
                </c:pt>
                <c:pt idx="5">
                  <c:v>s33 - 2019</c:v>
                </c:pt>
                <c:pt idx="6">
                  <c:v>s34 - 2019</c:v>
                </c:pt>
                <c:pt idx="7">
                  <c:v>s35 - 2019</c:v>
                </c:pt>
                <c:pt idx="8">
                  <c:v>s36 - 2019</c:v>
                </c:pt>
                <c:pt idx="9">
                  <c:v>s37 - 2019</c:v>
                </c:pt>
                <c:pt idx="10">
                  <c:v>s38 - 2019</c:v>
                </c:pt>
                <c:pt idx="11">
                  <c:v>s39 - 2019</c:v>
                </c:pt>
                <c:pt idx="12">
                  <c:v>s40 - 2019</c:v>
                </c:pt>
                <c:pt idx="13">
                  <c:v>s41 - 2019</c:v>
                </c:pt>
                <c:pt idx="14">
                  <c:v>s42 - 2019</c:v>
                </c:pt>
                <c:pt idx="15">
                  <c:v>s43 - 2019</c:v>
                </c:pt>
              </c:strCache>
            </c:strRef>
          </c:cat>
          <c:val>
            <c:numRef>
              <c:f>'Tableau de bord'!$AD$9:$AD$25</c:f>
              <c:numCache>
                <c:formatCode>General</c:formatCode>
                <c:ptCount val="16"/>
                <c:pt idx="0">
                  <c:v>6.4749529782274129</c:v>
                </c:pt>
                <c:pt idx="1">
                  <c:v>6.5527262151065262</c:v>
                </c:pt>
                <c:pt idx="2">
                  <c:v>6.2050126871108651</c:v>
                </c:pt>
                <c:pt idx="3">
                  <c:v>5.7409661700394228</c:v>
                </c:pt>
                <c:pt idx="4">
                  <c:v>6.2650039543539311</c:v>
                </c:pt>
                <c:pt idx="5">
                  <c:v>6.8822233117857579</c:v>
                </c:pt>
                <c:pt idx="6">
                  <c:v>6.7000382758803392</c:v>
                </c:pt>
                <c:pt idx="7">
                  <c:v>5.7970131582921747</c:v>
                </c:pt>
                <c:pt idx="8">
                  <c:v>6.2301034353490099</c:v>
                </c:pt>
                <c:pt idx="9">
                  <c:v>5.8713084099387221</c:v>
                </c:pt>
                <c:pt idx="10">
                  <c:v>6.3406780234740507</c:v>
                </c:pt>
                <c:pt idx="11">
                  <c:v>6.7744917948183287</c:v>
                </c:pt>
                <c:pt idx="12">
                  <c:v>6.1891202385167672</c:v>
                </c:pt>
                <c:pt idx="13">
                  <c:v>6.3486137939627643</c:v>
                </c:pt>
                <c:pt idx="14">
                  <c:v>6.2284130850668422</c:v>
                </c:pt>
                <c:pt idx="15">
                  <c:v>6.2247615268347118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3E-4C0C-A1D7-1E52C5E2E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8442464"/>
        <c:axId val="1511785872"/>
      </c:lineChart>
      <c:catAx>
        <c:axId val="116844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1785872"/>
        <c:crosses val="autoZero"/>
        <c:auto val="1"/>
        <c:lblAlgn val="ctr"/>
        <c:lblOffset val="100"/>
        <c:noMultiLvlLbl val="0"/>
      </c:catAx>
      <c:valAx>
        <c:axId val="151178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8442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5 - Tableau de bord multi-sources.xlsx]Tableau de bord!Tableau croisé dynamique1</c:name>
    <c:fmtId val="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</a:t>
            </a:r>
            <a:r>
              <a:rPr lang="fr-FR" baseline="0"/>
              <a:t> délai de rendu moyen (en j) &amp; taux de rendu à temps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rgbClr val="E15554"/>
            </a:solidFill>
            <a:round/>
          </a:ln>
          <a:effectLst/>
        </c:spPr>
        <c:marker>
          <c:symbol val="none"/>
        </c:marker>
        <c:dLbl>
          <c:idx val="0"/>
          <c:numFmt formatCode="0.0&quot; j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2015687082101395"/>
          <c:y val="0.17254901960784313"/>
          <c:w val="0.75880269547153589"/>
          <c:h val="0.64453975605990432"/>
        </c:manualLayout>
      </c:layout>
      <c:lineChart>
        <c:grouping val="standard"/>
        <c:varyColors val="0"/>
        <c:ser>
          <c:idx val="0"/>
          <c:order val="0"/>
          <c:tx>
            <c:strRef>
              <c:f>'Tableau de bord'!$Z$8</c:f>
              <c:strCache>
                <c:ptCount val="1"/>
                <c:pt idx="0">
                  <c:v>Taux de rendu à temps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'Tableau de bord'!$Y$9:$Y$25</c:f>
              <c:strCache>
                <c:ptCount val="16"/>
                <c:pt idx="0">
                  <c:v>s28 - 2019</c:v>
                </c:pt>
                <c:pt idx="1">
                  <c:v>s29 - 2019</c:v>
                </c:pt>
                <c:pt idx="2">
                  <c:v>s30 - 2019</c:v>
                </c:pt>
                <c:pt idx="3">
                  <c:v>s31 - 2019</c:v>
                </c:pt>
                <c:pt idx="4">
                  <c:v>s32 - 2019</c:v>
                </c:pt>
                <c:pt idx="5">
                  <c:v>s33 - 2019</c:v>
                </c:pt>
                <c:pt idx="6">
                  <c:v>s34 - 2019</c:v>
                </c:pt>
                <c:pt idx="7">
                  <c:v>s35 - 2019</c:v>
                </c:pt>
                <c:pt idx="8">
                  <c:v>s36 - 2019</c:v>
                </c:pt>
                <c:pt idx="9">
                  <c:v>s37 - 2019</c:v>
                </c:pt>
                <c:pt idx="10">
                  <c:v>s38 - 2019</c:v>
                </c:pt>
                <c:pt idx="11">
                  <c:v>s39 - 2019</c:v>
                </c:pt>
                <c:pt idx="12">
                  <c:v>s40 - 2019</c:v>
                </c:pt>
                <c:pt idx="13">
                  <c:v>s41 - 2019</c:v>
                </c:pt>
                <c:pt idx="14">
                  <c:v>s42 - 2019</c:v>
                </c:pt>
                <c:pt idx="15">
                  <c:v>s43 - 2019</c:v>
                </c:pt>
              </c:strCache>
            </c:strRef>
          </c:cat>
          <c:val>
            <c:numRef>
              <c:f>'Tableau de bord'!$Z$9:$Z$25</c:f>
              <c:numCache>
                <c:formatCode>General</c:formatCode>
                <c:ptCount val="16"/>
                <c:pt idx="0">
                  <c:v>0.97131005876253029</c:v>
                </c:pt>
                <c:pt idx="1">
                  <c:v>0.97420096093586794</c:v>
                </c:pt>
                <c:pt idx="2">
                  <c:v>0.96453974895397487</c:v>
                </c:pt>
                <c:pt idx="3">
                  <c:v>0.95949506037321619</c:v>
                </c:pt>
                <c:pt idx="4">
                  <c:v>0.96786652247798544</c:v>
                </c:pt>
                <c:pt idx="5">
                  <c:v>0.96615746180963569</c:v>
                </c:pt>
                <c:pt idx="6">
                  <c:v>0.97194098929707839</c:v>
                </c:pt>
                <c:pt idx="7">
                  <c:v>0.98307080818489623</c:v>
                </c:pt>
                <c:pt idx="8">
                  <c:v>0.98251028806584362</c:v>
                </c:pt>
                <c:pt idx="9">
                  <c:v>0.98372530573847605</c:v>
                </c:pt>
                <c:pt idx="10">
                  <c:v>0.9890391584902325</c:v>
                </c:pt>
                <c:pt idx="11">
                  <c:v>0.98691608996539792</c:v>
                </c:pt>
                <c:pt idx="12">
                  <c:v>0.98841936676111863</c:v>
                </c:pt>
                <c:pt idx="13">
                  <c:v>0.99042896678966785</c:v>
                </c:pt>
                <c:pt idx="14">
                  <c:v>0.99171508500107597</c:v>
                </c:pt>
                <c:pt idx="15">
                  <c:v>0.99176356589147285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14-4D3D-BDCD-9E25852C4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7978543"/>
        <c:axId val="275484975"/>
      </c:lineChart>
      <c:lineChart>
        <c:grouping val="standard"/>
        <c:varyColors val="0"/>
        <c:ser>
          <c:idx val="1"/>
          <c:order val="1"/>
          <c:tx>
            <c:strRef>
              <c:f>'Tableau de bord'!$AA$8</c:f>
              <c:strCache>
                <c:ptCount val="1"/>
                <c:pt idx="0">
                  <c:v>DélaiRenduMoyenPondéré</c:v>
                </c:pt>
              </c:strCache>
            </c:strRef>
          </c:tx>
          <c:spPr>
            <a:ln w="28575" cap="rnd">
              <a:solidFill>
                <a:srgbClr val="E15554"/>
              </a:solidFill>
              <a:round/>
            </a:ln>
            <a:effectLst/>
          </c:spPr>
          <c:marker>
            <c:symbol val="none"/>
          </c:marker>
          <c:dLbls>
            <c:numFmt formatCode="0.0&quot; j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bord'!$Y$9:$Y$25</c:f>
              <c:strCache>
                <c:ptCount val="16"/>
                <c:pt idx="0">
                  <c:v>s28 - 2019</c:v>
                </c:pt>
                <c:pt idx="1">
                  <c:v>s29 - 2019</c:v>
                </c:pt>
                <c:pt idx="2">
                  <c:v>s30 - 2019</c:v>
                </c:pt>
                <c:pt idx="3">
                  <c:v>s31 - 2019</c:v>
                </c:pt>
                <c:pt idx="4">
                  <c:v>s32 - 2019</c:v>
                </c:pt>
                <c:pt idx="5">
                  <c:v>s33 - 2019</c:v>
                </c:pt>
                <c:pt idx="6">
                  <c:v>s34 - 2019</c:v>
                </c:pt>
                <c:pt idx="7">
                  <c:v>s35 - 2019</c:v>
                </c:pt>
                <c:pt idx="8">
                  <c:v>s36 - 2019</c:v>
                </c:pt>
                <c:pt idx="9">
                  <c:v>s37 - 2019</c:v>
                </c:pt>
                <c:pt idx="10">
                  <c:v>s38 - 2019</c:v>
                </c:pt>
                <c:pt idx="11">
                  <c:v>s39 - 2019</c:v>
                </c:pt>
                <c:pt idx="12">
                  <c:v>s40 - 2019</c:v>
                </c:pt>
                <c:pt idx="13">
                  <c:v>s41 - 2019</c:v>
                </c:pt>
                <c:pt idx="14">
                  <c:v>s42 - 2019</c:v>
                </c:pt>
                <c:pt idx="15">
                  <c:v>s43 - 2019</c:v>
                </c:pt>
              </c:strCache>
            </c:strRef>
          </c:cat>
          <c:val>
            <c:numRef>
              <c:f>'Tableau de bord'!$AA$9:$AA$25</c:f>
              <c:numCache>
                <c:formatCode>General</c:formatCode>
                <c:ptCount val="16"/>
                <c:pt idx="0">
                  <c:v>1.6747233251310489</c:v>
                </c:pt>
                <c:pt idx="1">
                  <c:v>1.6644421849935955</c:v>
                </c:pt>
                <c:pt idx="2">
                  <c:v>1.7383352059402115</c:v>
                </c:pt>
                <c:pt idx="3">
                  <c:v>1.7863561255480789</c:v>
                </c:pt>
                <c:pt idx="4">
                  <c:v>1.764305272804648</c:v>
                </c:pt>
                <c:pt idx="5">
                  <c:v>1.8021958070479835</c:v>
                </c:pt>
                <c:pt idx="6">
                  <c:v>1.7444107556194282</c:v>
                </c:pt>
                <c:pt idx="7">
                  <c:v>1.6359526455043338</c:v>
                </c:pt>
                <c:pt idx="8">
                  <c:v>1.788671896689265</c:v>
                </c:pt>
                <c:pt idx="9">
                  <c:v>1.7613687441676633</c:v>
                </c:pt>
                <c:pt idx="10">
                  <c:v>1.696451091889575</c:v>
                </c:pt>
                <c:pt idx="11">
                  <c:v>1.718709517965533</c:v>
                </c:pt>
                <c:pt idx="12">
                  <c:v>1.6138226353023633</c:v>
                </c:pt>
                <c:pt idx="13">
                  <c:v>1.6317642482387213</c:v>
                </c:pt>
                <c:pt idx="14">
                  <c:v>1.5087242137418049</c:v>
                </c:pt>
                <c:pt idx="15">
                  <c:v>1.5211858342306193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14-4D3D-BDCD-9E25852C4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341183"/>
        <c:axId val="950908511"/>
      </c:lineChart>
      <c:valAx>
        <c:axId val="275484975"/>
        <c:scaling>
          <c:orientation val="minMax"/>
          <c:max val="1"/>
          <c:min val="0.75000000000000011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/>
                  <a:t>Taux de rendu</a:t>
                </a:r>
                <a:r>
                  <a:rPr lang="fr-FR" sz="1400" baseline="0"/>
                  <a:t> à temps (%)</a:t>
                </a:r>
                <a:endParaRPr lang="fr-FR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7978543"/>
        <c:crosses val="max"/>
        <c:crossBetween val="between"/>
      </c:valAx>
      <c:catAx>
        <c:axId val="13879785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75484975"/>
        <c:crosses val="autoZero"/>
        <c:auto val="1"/>
        <c:lblAlgn val="ctr"/>
        <c:lblOffset val="100"/>
        <c:noMultiLvlLbl val="0"/>
      </c:catAx>
      <c:valAx>
        <c:axId val="9509085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/>
                  <a:t>Délai de rendu moyen</a:t>
                </a:r>
                <a:r>
                  <a:rPr lang="fr-FR" sz="1400" baseline="0"/>
                  <a:t> </a:t>
                </a:r>
                <a:r>
                  <a:rPr lang="fr-FR" sz="1400"/>
                  <a:t> (jours)</a:t>
                </a:r>
              </a:p>
            </c:rich>
          </c:tx>
          <c:layout>
            <c:manualLayout>
              <c:xMode val="edge"/>
              <c:yMode val="edge"/>
              <c:x val="2.0805078443582564E-2"/>
              <c:y val="0.12498533271576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&quot; j&quot;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9341183"/>
        <c:crosses val="autoZero"/>
        <c:crossBetween val="between"/>
      </c:valAx>
      <c:catAx>
        <c:axId val="45934118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509085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5297464267210802"/>
          <c:y val="0.57892110545005393"/>
          <c:w val="0.26753933000866764"/>
          <c:h val="0.13235386753126449"/>
        </c:manualLayout>
      </c:layout>
      <c:overlay val="0"/>
      <c:spPr>
        <a:solidFill>
          <a:sysClr val="window" lastClr="FFFFFF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15</xdr:col>
      <xdr:colOff>0</xdr:colOff>
      <xdr:row>26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AD69A98-6DD4-45DE-BC3E-1699CA4E5C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0</xdr:colOff>
      <xdr:row>7</xdr:row>
      <xdr:rowOff>1</xdr:rowOff>
    </xdr:from>
    <xdr:to>
      <xdr:col>15</xdr:col>
      <xdr:colOff>2054678</xdr:colOff>
      <xdr:row>18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Équipe responsable">
              <a:extLst>
                <a:ext uri="{FF2B5EF4-FFF2-40B4-BE49-F238E27FC236}">
                  <a16:creationId xmlns:a16="http://schemas.microsoft.com/office/drawing/2014/main" id="{10580173-E951-4781-BFCE-63D91472B9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Équipe responsabl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06175" y="1143001"/>
              <a:ext cx="2047875" cy="2095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16</xdr:col>
      <xdr:colOff>0</xdr:colOff>
      <xdr:row>7</xdr:row>
      <xdr:rowOff>0</xdr:rowOff>
    </xdr:from>
    <xdr:to>
      <xdr:col>17</xdr:col>
      <xdr:colOff>1</xdr:colOff>
      <xdr:row>21</xdr:row>
      <xdr:rowOff>171448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Dénomination Courante">
              <a:extLst>
                <a:ext uri="{FF2B5EF4-FFF2-40B4-BE49-F238E27FC236}">
                  <a16:creationId xmlns:a16="http://schemas.microsoft.com/office/drawing/2014/main" id="{A0C3A9F3-32E9-49FC-BD0D-DF5F7FA3E84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énomination Couran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600043" y="2128630"/>
              <a:ext cx="2045806" cy="283844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26</xdr:row>
      <xdr:rowOff>0</xdr:rowOff>
    </xdr:from>
    <xdr:to>
      <xdr:col>7</xdr:col>
      <xdr:colOff>0</xdr:colOff>
      <xdr:row>43</xdr:row>
      <xdr:rowOff>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D7655674-1680-4DF5-B9BD-A23FAAAB7D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15</xdr:col>
      <xdr:colOff>0</xdr:colOff>
      <xdr:row>18</xdr:row>
      <xdr:rowOff>1</xdr:rowOff>
    </xdr:from>
    <xdr:to>
      <xdr:col>15</xdr:col>
      <xdr:colOff>2054678</xdr:colOff>
      <xdr:row>27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Type de client">
              <a:extLst>
                <a:ext uri="{FF2B5EF4-FFF2-40B4-BE49-F238E27FC236}">
                  <a16:creationId xmlns:a16="http://schemas.microsoft.com/office/drawing/2014/main" id="{21D10D0C-E9DF-44F1-AD9C-031CBA2EEA4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e cli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06175" y="3238501"/>
              <a:ext cx="2047875" cy="1714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6</xdr:col>
      <xdr:colOff>739590</xdr:colOff>
      <xdr:row>26</xdr:row>
      <xdr:rowOff>0</xdr:rowOff>
    </xdr:from>
    <xdr:to>
      <xdr:col>15</xdr:col>
      <xdr:colOff>0</xdr:colOff>
      <xdr:row>43</xdr:row>
      <xdr:rowOff>0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70ED3C9A-6491-48F8-B12F-1C2227C75C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410817</xdr:colOff>
      <xdr:row>33</xdr:row>
      <xdr:rowOff>5798</xdr:rowOff>
    </xdr:from>
    <xdr:to>
      <xdr:col>19</xdr:col>
      <xdr:colOff>372717</xdr:colOff>
      <xdr:row>56</xdr:row>
      <xdr:rowOff>86107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CDFCBC9-534B-4F06-8F59-CADF21174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68817" y="6292298"/>
          <a:ext cx="7581900" cy="446180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</xdr:row>
      <xdr:rowOff>59634</xdr:rowOff>
    </xdr:from>
    <xdr:to>
      <xdr:col>8</xdr:col>
      <xdr:colOff>0</xdr:colOff>
      <xdr:row>47</xdr:row>
      <xdr:rowOff>190499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5F3B3E5-702C-4814-B753-B6CAFF05B8EA}"/>
            </a:ext>
          </a:extLst>
        </xdr:cNvPr>
        <xdr:cNvSpPr/>
      </xdr:nvSpPr>
      <xdr:spPr>
        <a:xfrm>
          <a:off x="0" y="6346134"/>
          <a:ext cx="6096000" cy="279786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Exercice</a:t>
          </a:r>
          <a:r>
            <a:rPr lang="fr-FR" sz="1400" b="1" u="sng" baseline="0"/>
            <a:t> 1 :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Créez un modèle de données permettant de rattacher à chaque ligne de la table "ConfigSemaine" (fichier TablesConfig) les données correspondantes des 3 rapports présents dans le fichier </a:t>
          </a:r>
          <a:r>
            <a:rPr lang="fr-FR" sz="1400" i="1" baseline="0"/>
            <a:t>Données consolidées.</a:t>
          </a:r>
        </a:p>
        <a:p>
          <a:pPr algn="l"/>
          <a:endParaRPr lang="fr-FR" sz="1400" i="1" baseline="0"/>
        </a:p>
        <a:p>
          <a:pPr algn="l"/>
          <a:r>
            <a:rPr lang="fr-FR" sz="1400"/>
            <a:t>On voudra également segmenter nos graphes</a:t>
          </a:r>
          <a:r>
            <a:rPr lang="fr-FR" sz="1400" baseline="0"/>
            <a:t> par type d'analyse et par type de client. Créer les relations nécessaires pour que ce soit possible (les tables utiles sont fournies dans des onglets du fichier </a:t>
          </a:r>
          <a:r>
            <a:rPr lang="fr-FR" sz="1400" i="1" baseline="0"/>
            <a:t>TablesConfig)</a:t>
          </a:r>
          <a:endParaRPr lang="fr-FR" sz="1400"/>
        </a:p>
      </xdr:txBody>
    </xdr:sp>
    <xdr:clientData/>
  </xdr:twoCellAnchor>
  <xdr:twoCellAnchor>
    <xdr:from>
      <xdr:col>0</xdr:col>
      <xdr:colOff>104775</xdr:colOff>
      <xdr:row>0</xdr:row>
      <xdr:rowOff>85724</xdr:rowOff>
    </xdr:from>
    <xdr:to>
      <xdr:col>7</xdr:col>
      <xdr:colOff>66675</xdr:colOff>
      <xdr:row>11</xdr:row>
      <xdr:rowOff>190499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01D6783-1892-4727-9B82-93248BFAAFCC}"/>
            </a:ext>
          </a:extLst>
        </xdr:cNvPr>
        <xdr:cNvSpPr/>
      </xdr:nvSpPr>
      <xdr:spPr>
        <a:xfrm>
          <a:off x="104775" y="85724"/>
          <a:ext cx="5295900" cy="2200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La problématique : </a:t>
          </a:r>
        </a:p>
        <a:p>
          <a:pPr algn="l"/>
          <a:endParaRPr lang="fr-FR" sz="1400" b="1" u="sng"/>
        </a:p>
        <a:p>
          <a:pPr algn="l"/>
          <a:r>
            <a:rPr lang="fr-FR" sz="1400" b="0" u="none"/>
            <a:t>En suivant la méthodo </a:t>
          </a:r>
          <a:r>
            <a:rPr lang="fr-FR" sz="1400" b="0" u="none" baseline="0"/>
            <a:t>vue dans les modules 1 à 4, notre laboratoire d'analyses agro-alimentaires dispose maintenant de données clé consolidées par semaine sur plusieurs indicateurs. </a:t>
          </a:r>
        </a:p>
        <a:p>
          <a:pPr algn="l"/>
          <a:endParaRPr lang="fr-FR" sz="1400" b="0" u="none" baseline="0"/>
        </a:p>
        <a:p>
          <a:pPr algn="l"/>
          <a:r>
            <a:rPr lang="fr-FR" sz="1400" b="0" u="none" baseline="0"/>
            <a:t>On voudrait maintenant mettre ces données en relation de manière à proposer une vue synthétique des performances hebdomadaires du labo.</a:t>
          </a:r>
        </a:p>
        <a:p>
          <a:pPr algn="l"/>
          <a:endParaRPr lang="fr-FR" sz="1600"/>
        </a:p>
      </xdr:txBody>
    </xdr:sp>
    <xdr:clientData/>
  </xdr:twoCellAnchor>
  <xdr:twoCellAnchor editAs="oneCell">
    <xdr:from>
      <xdr:col>7</xdr:col>
      <xdr:colOff>522218</xdr:colOff>
      <xdr:row>1</xdr:row>
      <xdr:rowOff>36030</xdr:rowOff>
    </xdr:from>
    <xdr:to>
      <xdr:col>16</xdr:col>
      <xdr:colOff>512955</xdr:colOff>
      <xdr:row>8</xdr:row>
      <xdr:rowOff>95250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EE924F9-2D9A-487C-AA77-32B1D0D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56218" y="226530"/>
          <a:ext cx="6848737" cy="1392720"/>
        </a:xfrm>
        <a:prstGeom prst="rect">
          <a:avLst/>
        </a:prstGeom>
        <a:ln>
          <a:solidFill>
            <a:schemeClr val="tx2"/>
          </a:solidFill>
        </a:ln>
      </xdr:spPr>
    </xdr:pic>
    <xdr:clientData/>
  </xdr:twoCellAnchor>
  <xdr:twoCellAnchor editAs="oneCell">
    <xdr:from>
      <xdr:col>11</xdr:col>
      <xdr:colOff>462584</xdr:colOff>
      <xdr:row>9</xdr:row>
      <xdr:rowOff>26506</xdr:rowOff>
    </xdr:from>
    <xdr:to>
      <xdr:col>16</xdr:col>
      <xdr:colOff>494142</xdr:colOff>
      <xdr:row>14</xdr:row>
      <xdr:rowOff>123825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B4B1B4F9-385A-436D-9EB0-3A4113A64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44584" y="1741006"/>
          <a:ext cx="3841558" cy="1049819"/>
        </a:xfrm>
        <a:prstGeom prst="rect">
          <a:avLst/>
        </a:prstGeom>
      </xdr:spPr>
    </xdr:pic>
    <xdr:clientData/>
  </xdr:twoCellAnchor>
  <xdr:twoCellAnchor editAs="oneCell">
    <xdr:from>
      <xdr:col>7</xdr:col>
      <xdr:colOff>585581</xdr:colOff>
      <xdr:row>9</xdr:row>
      <xdr:rowOff>75370</xdr:rowOff>
    </xdr:from>
    <xdr:to>
      <xdr:col>11</xdr:col>
      <xdr:colOff>234634</xdr:colOff>
      <xdr:row>15</xdr:row>
      <xdr:rowOff>133349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264FE8E2-CDBD-4106-8CC4-85EE579C3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19581" y="1789870"/>
          <a:ext cx="2697053" cy="1200979"/>
        </a:xfrm>
        <a:prstGeom prst="rect">
          <a:avLst/>
        </a:prstGeom>
        <a:ln>
          <a:solidFill>
            <a:schemeClr val="tx2"/>
          </a:solidFill>
        </a:ln>
      </xdr:spPr>
    </xdr:pic>
    <xdr:clientData/>
  </xdr:twoCellAnchor>
  <xdr:twoCellAnchor>
    <xdr:from>
      <xdr:col>13</xdr:col>
      <xdr:colOff>579784</xdr:colOff>
      <xdr:row>6</xdr:row>
      <xdr:rowOff>140804</xdr:rowOff>
    </xdr:from>
    <xdr:to>
      <xdr:col>15</xdr:col>
      <xdr:colOff>670892</xdr:colOff>
      <xdr:row>8</xdr:row>
      <xdr:rowOff>16979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1F660C57-B963-4FF5-AA59-7E1E48DA01A8}"/>
            </a:ext>
          </a:extLst>
        </xdr:cNvPr>
        <xdr:cNvSpPr txBox="1"/>
      </xdr:nvSpPr>
      <xdr:spPr>
        <a:xfrm>
          <a:off x="10485784" y="1283804"/>
          <a:ext cx="1615108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Table</a:t>
          </a:r>
          <a:r>
            <a:rPr lang="fr-FR" sz="1100" baseline="0"/>
            <a:t> "Rapport Activité"</a:t>
          </a:r>
          <a:endParaRPr lang="fr-FR" sz="1100"/>
        </a:p>
      </xdr:txBody>
    </xdr:sp>
    <xdr:clientData/>
  </xdr:twoCellAnchor>
  <xdr:twoCellAnchor>
    <xdr:from>
      <xdr:col>9</xdr:col>
      <xdr:colOff>174348</xdr:colOff>
      <xdr:row>15</xdr:row>
      <xdr:rowOff>87383</xdr:rowOff>
    </xdr:from>
    <xdr:to>
      <xdr:col>11</xdr:col>
      <xdr:colOff>265456</xdr:colOff>
      <xdr:row>18</xdr:row>
      <xdr:rowOff>45969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3BD56E70-9925-48F1-BAE5-39931112F291}"/>
            </a:ext>
          </a:extLst>
        </xdr:cNvPr>
        <xdr:cNvSpPr txBox="1"/>
      </xdr:nvSpPr>
      <xdr:spPr>
        <a:xfrm>
          <a:off x="7032348" y="2944883"/>
          <a:ext cx="1615108" cy="530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Table</a:t>
          </a:r>
          <a:r>
            <a:rPr lang="fr-FR" sz="1100" baseline="0"/>
            <a:t> "Rapport WH"</a:t>
          </a:r>
        </a:p>
        <a:p>
          <a:r>
            <a:rPr lang="fr-FR" sz="1100" baseline="0"/>
            <a:t>WH = Heure travaillée</a:t>
          </a:r>
          <a:endParaRPr lang="fr-FR" sz="1100"/>
        </a:p>
      </xdr:txBody>
    </xdr:sp>
    <xdr:clientData/>
  </xdr:twoCellAnchor>
  <xdr:twoCellAnchor>
    <xdr:from>
      <xdr:col>11</xdr:col>
      <xdr:colOff>533400</xdr:colOff>
      <xdr:row>15</xdr:row>
      <xdr:rowOff>81999</xdr:rowOff>
    </xdr:from>
    <xdr:to>
      <xdr:col>13</xdr:col>
      <xdr:colOff>624508</xdr:colOff>
      <xdr:row>16</xdr:row>
      <xdr:rowOff>164825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5659EA4F-73B4-4745-ACF1-EAE3FF15E95D}"/>
            </a:ext>
          </a:extLst>
        </xdr:cNvPr>
        <xdr:cNvSpPr txBox="1"/>
      </xdr:nvSpPr>
      <xdr:spPr>
        <a:xfrm>
          <a:off x="8915400" y="2939499"/>
          <a:ext cx="1615108" cy="2733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Table</a:t>
          </a:r>
          <a:r>
            <a:rPr lang="fr-FR" sz="1100" baseline="0"/>
            <a:t> "Rapport Stock"</a:t>
          </a:r>
        </a:p>
      </xdr:txBody>
    </xdr:sp>
    <xdr:clientData/>
  </xdr:twoCellAnchor>
  <xdr:twoCellAnchor editAs="oneCell">
    <xdr:from>
      <xdr:col>15</xdr:col>
      <xdr:colOff>9525</xdr:colOff>
      <xdr:row>14</xdr:row>
      <xdr:rowOff>28575</xdr:rowOff>
    </xdr:from>
    <xdr:to>
      <xdr:col>21</xdr:col>
      <xdr:colOff>742950</xdr:colOff>
      <xdr:row>30</xdr:row>
      <xdr:rowOff>99775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1005DDB-6F53-4419-A292-3CA24921B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39525" y="2695575"/>
          <a:ext cx="5305425" cy="3119200"/>
        </a:xfrm>
        <a:prstGeom prst="rect">
          <a:avLst/>
        </a:prstGeom>
        <a:ln>
          <a:solidFill>
            <a:srgbClr val="E15554"/>
          </a:solidFill>
        </a:ln>
      </xdr:spPr>
    </xdr:pic>
    <xdr:clientData/>
  </xdr:twoCellAnchor>
  <xdr:twoCellAnchor>
    <xdr:from>
      <xdr:col>11</xdr:col>
      <xdr:colOff>299268</xdr:colOff>
      <xdr:row>11</xdr:row>
      <xdr:rowOff>142875</xdr:rowOff>
    </xdr:from>
    <xdr:to>
      <xdr:col>15</xdr:col>
      <xdr:colOff>247650</xdr:colOff>
      <xdr:row>21</xdr:row>
      <xdr:rowOff>114300</xdr:rowOff>
    </xdr:to>
    <xdr:sp macro="" textlink="">
      <xdr:nvSpPr>
        <xdr:cNvPr id="13" name="Forme libre : forme 12">
          <a:extLst>
            <a:ext uri="{FF2B5EF4-FFF2-40B4-BE49-F238E27FC236}">
              <a16:creationId xmlns:a16="http://schemas.microsoft.com/office/drawing/2014/main" id="{BC1B092D-F812-43B1-931D-C9ED7280AD22}"/>
            </a:ext>
          </a:extLst>
        </xdr:cNvPr>
        <xdr:cNvSpPr/>
      </xdr:nvSpPr>
      <xdr:spPr>
        <a:xfrm>
          <a:off x="8681268" y="2238375"/>
          <a:ext cx="2996382" cy="1876425"/>
        </a:xfrm>
        <a:custGeom>
          <a:avLst/>
          <a:gdLst>
            <a:gd name="connsiteX0" fmla="*/ 91257 w 2777307"/>
            <a:gd name="connsiteY0" fmla="*/ 0 h 2657475"/>
            <a:gd name="connsiteX1" fmla="*/ 329382 w 2777307"/>
            <a:gd name="connsiteY1" fmla="*/ 1866900 h 2657475"/>
            <a:gd name="connsiteX2" fmla="*/ 2777307 w 2777307"/>
            <a:gd name="connsiteY2" fmla="*/ 2657475 h 26574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777307" h="2657475">
              <a:moveTo>
                <a:pt x="91257" y="0"/>
              </a:moveTo>
              <a:cubicBezTo>
                <a:pt x="-13518" y="711993"/>
                <a:pt x="-118293" y="1423987"/>
                <a:pt x="329382" y="1866900"/>
              </a:cubicBezTo>
              <a:cubicBezTo>
                <a:pt x="777057" y="2309813"/>
                <a:pt x="2293120" y="2517775"/>
                <a:pt x="2777307" y="2657475"/>
              </a:cubicBezTo>
            </a:path>
          </a:pathLst>
        </a:custGeom>
        <a:noFill/>
        <a:ln w="28575">
          <a:solidFill>
            <a:srgbClr val="E15554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0</xdr:colOff>
      <xdr:row>81</xdr:row>
      <xdr:rowOff>104775</xdr:rowOff>
    </xdr:from>
    <xdr:to>
      <xdr:col>8</xdr:col>
      <xdr:colOff>28575</xdr:colOff>
      <xdr:row>96</xdr:row>
      <xdr:rowOff>9525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D1DDB996-2479-49AD-AAAC-C69CA2CA3E0B}"/>
            </a:ext>
          </a:extLst>
        </xdr:cNvPr>
        <xdr:cNvSpPr/>
      </xdr:nvSpPr>
      <xdr:spPr>
        <a:xfrm>
          <a:off x="0" y="13630275"/>
          <a:ext cx="6124575" cy="276225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Exercice</a:t>
          </a:r>
          <a:r>
            <a:rPr lang="fr-FR" sz="1400" b="1" u="sng" baseline="0"/>
            <a:t> 3 :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Créez les mesures nécessaires à l'affichage par semaine :</a:t>
          </a:r>
        </a:p>
        <a:p>
          <a:pPr algn="l"/>
          <a:r>
            <a:rPr lang="fr-FR" sz="1400" baseline="0"/>
            <a:t>  -Du taux de rendu à temps = 1 - (Nb analyses en retard)/Nb analyses rendues</a:t>
          </a:r>
        </a:p>
        <a:p>
          <a:pPr algn="l"/>
          <a:r>
            <a:rPr lang="fr-FR" sz="1400" baseline="0"/>
            <a:t>  -Du délai de rendu moyen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Créez un graphe de TCD pour l'affichage et vérifier que vous pouvez bien le segmenter par type d'analyse et type de client.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Difficulté : comment "pondérer" l'indicateur fonction des données sélectionnées?</a:t>
          </a:r>
          <a:endParaRPr lang="fr-FR" sz="1400"/>
        </a:p>
      </xdr:txBody>
    </xdr:sp>
    <xdr:clientData/>
  </xdr:twoCellAnchor>
  <xdr:twoCellAnchor editAs="oneCell">
    <xdr:from>
      <xdr:col>9</xdr:col>
      <xdr:colOff>428625</xdr:colOff>
      <xdr:row>81</xdr:row>
      <xdr:rowOff>9525</xdr:rowOff>
    </xdr:from>
    <xdr:to>
      <xdr:col>17</xdr:col>
      <xdr:colOff>453539</xdr:colOff>
      <xdr:row>98</xdr:row>
      <xdr:rowOff>20475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FD818B6F-9C62-449D-B0C3-75903CBB5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86625" y="15440025"/>
          <a:ext cx="6120914" cy="32494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58</xdr:row>
      <xdr:rowOff>57150</xdr:rowOff>
    </xdr:from>
    <xdr:to>
      <xdr:col>8</xdr:col>
      <xdr:colOff>0</xdr:colOff>
      <xdr:row>73</xdr:row>
      <xdr:rowOff>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ED584428-1299-43B4-907E-EF6C216F311A}"/>
            </a:ext>
          </a:extLst>
        </xdr:cNvPr>
        <xdr:cNvSpPr/>
      </xdr:nvSpPr>
      <xdr:spPr>
        <a:xfrm>
          <a:off x="0" y="11106150"/>
          <a:ext cx="6096000" cy="280035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Exercice</a:t>
          </a:r>
          <a:r>
            <a:rPr lang="fr-FR" sz="1400" b="1" u="sng" baseline="0"/>
            <a:t> 2 :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Créez la mesure nécessaire pour le calcul de la productivité par semaine  définie comme suit :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Productivité = Nb d'analyses rendues  / Nb de WH</a:t>
          </a:r>
        </a:p>
        <a:p>
          <a:pPr algn="l"/>
          <a:r>
            <a:rPr lang="fr-FR" sz="1400" i="1" baseline="0"/>
            <a:t>(WH = Worked Hour = heure travaillée)</a:t>
          </a:r>
        </a:p>
        <a:p>
          <a:pPr algn="l"/>
          <a:endParaRPr lang="fr-FR" sz="1400" i="1" baseline="0"/>
        </a:p>
        <a:p>
          <a:pPr algn="l"/>
          <a:r>
            <a:rPr lang="fr-FR" sz="1400" i="0" baseline="0"/>
            <a:t>Créez un graphe TCD pour l'affichage et vérifiez que vous pouvez bien segmenter par type d'analyse.</a:t>
          </a:r>
        </a:p>
      </xdr:txBody>
    </xdr:sp>
    <xdr:clientData/>
  </xdr:twoCellAnchor>
  <xdr:twoCellAnchor editAs="oneCell">
    <xdr:from>
      <xdr:col>9</xdr:col>
      <xdr:colOff>428625</xdr:colOff>
      <xdr:row>58</xdr:row>
      <xdr:rowOff>104775</xdr:rowOff>
    </xdr:from>
    <xdr:to>
      <xdr:col>17</xdr:col>
      <xdr:colOff>563277</xdr:colOff>
      <xdr:row>76</xdr:row>
      <xdr:rowOff>108120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94EF9935-38F2-4EE3-B99E-E799C44E3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86625" y="11153775"/>
          <a:ext cx="6230652" cy="3432345"/>
        </a:xfrm>
        <a:prstGeom prst="rect">
          <a:avLst/>
        </a:prstGeom>
      </xdr:spPr>
    </xdr:pic>
    <xdr:clientData/>
  </xdr:twoCellAnchor>
  <xdr:twoCellAnchor>
    <xdr:from>
      <xdr:col>14</xdr:col>
      <xdr:colOff>38101</xdr:colOff>
      <xdr:row>16</xdr:row>
      <xdr:rowOff>57149</xdr:rowOff>
    </xdr:from>
    <xdr:to>
      <xdr:col>14</xdr:col>
      <xdr:colOff>495301</xdr:colOff>
      <xdr:row>20</xdr:row>
      <xdr:rowOff>142874</xdr:rowOff>
    </xdr:to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3B0447A9-CFC4-4F1A-A0DC-2061F0E471A0}"/>
            </a:ext>
          </a:extLst>
        </xdr:cNvPr>
        <xdr:cNvSpPr txBox="1"/>
      </xdr:nvSpPr>
      <xdr:spPr>
        <a:xfrm>
          <a:off x="10706101" y="3105149"/>
          <a:ext cx="457200" cy="847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4800">
              <a:solidFill>
                <a:srgbClr val="E15554"/>
              </a:solidFill>
            </a:rPr>
            <a:t>?</a:t>
          </a:r>
        </a:p>
      </xdr:txBody>
    </xdr:sp>
    <xdr:clientData/>
  </xdr:twoCellAnchor>
  <xdr:twoCellAnchor>
    <xdr:from>
      <xdr:col>0</xdr:col>
      <xdr:colOff>0</xdr:colOff>
      <xdr:row>102</xdr:row>
      <xdr:rowOff>38101</xdr:rowOff>
    </xdr:from>
    <xdr:to>
      <xdr:col>8</xdr:col>
      <xdr:colOff>28575</xdr:colOff>
      <xdr:row>106</xdr:row>
      <xdr:rowOff>180976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522FB9D9-3C1B-49C0-8A21-64B933532FD4}"/>
            </a:ext>
          </a:extLst>
        </xdr:cNvPr>
        <xdr:cNvSpPr/>
      </xdr:nvSpPr>
      <xdr:spPr>
        <a:xfrm>
          <a:off x="0" y="19478626"/>
          <a:ext cx="6124575" cy="13335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Exercice</a:t>
          </a:r>
          <a:r>
            <a:rPr lang="fr-FR" sz="1400" b="1" u="sng" baseline="0"/>
            <a:t> 4 :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Cherchez à afficher dans les case vert clair ci-contre les valeurs correspondant à la semaine sélectionnée dans la case bleu clair. Comment rendre l'affichage dynamique?</a:t>
          </a:r>
          <a:endParaRPr lang="fr-FR" sz="1400"/>
        </a:p>
      </xdr:txBody>
    </xdr: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1.72859363426" backgroundQuery="1" createdVersion="6" refreshedVersion="6" minRefreshableVersion="3" recordCount="0" supportSubquery="1" supportAdvancedDrill="1" xr:uid="{DB45DB3C-D2D8-4193-9405-7AA4DB1FC160}">
  <cacheSource type="external" connectionId="5"/>
  <cacheFields count="4">
    <cacheField name="[CalendrierSemaines].[NomSemaine].[NomSemaine]" caption="NomSemaine" numFmtId="0" level="1">
      <sharedItems count="16">
        <s v="s28 - 2019"/>
        <s v="s29 - 2019"/>
        <s v="s30 - 2019"/>
        <s v="s31 - 2019"/>
        <s v="s32 - 2019"/>
        <s v="s33 - 2019"/>
        <s v="s34 - 2019"/>
        <s v="s35 - 2019"/>
        <s v="s36 - 2019"/>
        <s v="s37 - 2019"/>
        <s v="s38 - 2019"/>
        <s v="s39 - 2019"/>
        <s v="s40 - 2019"/>
        <s v="s41 - 2019"/>
        <s v="s42 - 2019"/>
        <s v="s43 - 2019"/>
      </sharedItems>
    </cacheField>
    <cacheField name="[Measures].[Productivité]" caption="Productivité" numFmtId="0" hierarchy="29" level="32767"/>
    <cacheField name="[Measures].[Taux de rendu à temps]" caption="Taux de rendu à temps" numFmtId="0" hierarchy="30" level="32767"/>
    <cacheField name="[Measures].[DélaiRenduMoyenPondéré]" caption="DélaiRenduMoyenPondéré" numFmtId="0" hierarchy="31" level="32767"/>
  </cacheFields>
  <cacheHierarchies count="39">
    <cacheHierarchy uniqueName="[CalendrierSemaines].[NomSemaine]" caption="NomSemaine" attribute="1" defaultMemberUniqueName="[CalendrierSemaines].[NomSemaine].[All]" allUniqueName="[CalendrierSemaines].[NomSemaine].[All]" dimensionUniqueName="[CalendrierSemaines]" displayFolder="" count="2" memberValueDatatype="130" unbalanced="0">
      <fieldsUsage count="2">
        <fieldUsage x="-1"/>
        <fieldUsage x="0"/>
      </fieldsUsage>
    </cacheHierarchy>
    <cacheHierarchy uniqueName="[CalendrierSemaines].[N°Semaine]" caption="N°Semaine" attribute="1" defaultMemberUniqueName="[CalendrierSemaines].[N°Semaine].[All]" allUniqueName="[CalendrierSemaines].[N°Semaine].[All]" dimensionUniqueName="[CalendrierSemaines]" displayFolder="" count="0" memberValueDatatype="5" unbalanced="0"/>
    <cacheHierarchy uniqueName="[CalendrierSemaines].[Année]" caption="Année" attribute="1" defaultMemberUniqueName="[CalendrierSemaines].[Année].[All]" allUniqueName="[CalendrierSemaines].[Année].[All]" dimensionUniqueName="[CalendrierSemaines]" displayFolder="" count="0" memberValueDatatype="5" unbalanced="0"/>
    <cacheHierarchy uniqueName="[CalendrierSemaines].[DateDébut]" caption="DateDébut" attribute="1" time="1" defaultMemberUniqueName="[CalendrierSemaines].[DateDébut].[All]" allUniqueName="[CalendrierSemaines].[DateDébut].[All]" dimensionUniqueName="[CalendrierSemaines]" displayFolder="" count="0" memberValueDatatype="7" unbalanced="0"/>
    <cacheHierarchy uniqueName="[CalendrierSemaines].[DateFin]" caption="DateFin" attribute="1" time="1" defaultMemberUniqueName="[CalendrierSemaines].[DateFin].[All]" allUniqueName="[CalendrierSemaines].[DateFin].[All]" dimensionUniqueName="[CalendrierSemaines]" displayFolder="" count="0" memberValueDatatype="7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Rapport Activité].[Code analyse]" caption="Code analyse" attribute="1" defaultMemberUniqueName="[Rapport Activité].[Code analyse].[All]" allUniqueName="[Rapport Activité].[Code analyse].[All]" dimensionUniqueName="[Rapport Activité]" displayFolder="" count="0" memberValueDatatype="130" unbalanced="0"/>
    <cacheHierarchy uniqueName="[Rapport Activité].[Type de client]" caption="Type de client" attribute="1" defaultMemberUniqueName="[Rapport Activité].[Type de client].[All]" allUniqueName="[Rapport Activité].[Type de client].[All]" dimensionUniqueName="[Rapport Activité]" displayFolder="" count="0" memberValueDatatype="130" unbalanced="0"/>
    <cacheHierarchy uniqueName="[Rapport Activité].[AnalysesRendues]" caption="AnalysesRendues" attribute="1" defaultMemberUniqueName="[Rapport Activité].[AnalysesRendues].[All]" allUniqueName="[Rapport Activité].[AnalysesRendues].[All]" dimensionUniqueName="[Rapport Activité]" displayFolder="" count="0" memberValueDatatype="5" unbalanced="0"/>
    <cacheHierarchy uniqueName="[Rapport Activité].[Analyses Reçues]" caption="Analyses Reçues" attribute="1" defaultMemberUniqueName="[Rapport Activité].[Analyses Reçues].[All]" allUniqueName="[Rapport Activité].[Analyses Reçues].[All]" dimensionUniqueName="[Rapport Activité]" displayFolder="" count="0" memberValueDatatype="5" unbalanced="0"/>
    <cacheHierarchy uniqueName="[Rapport Activité].[RendusEnRetard]" caption="RendusEnRetard" attribute="1" defaultMemberUniqueName="[Rapport Activité].[RendusEnRetard].[All]" allUniqueName="[Rapport Activité].[RendusEnRetard].[All]" dimensionUniqueName="[Rapport Activité]" displayFolder="" count="0" memberValueDatatype="5" unbalanced="0"/>
    <cacheHierarchy uniqueName="[Rapport Activité].[DélaiRenduMoyen]" caption="DélaiRenduMoyen" attribute="1" defaultMemberUniqueName="[Rapport Activité].[DélaiRenduMoyen].[All]" allUniqueName="[Rapport Activité].[DélaiRenduMoyen].[All]" dimensionUniqueName="[Rapport Activité]" displayFolder="" count="0" memberValueDatatype="5" unbalanced="0"/>
    <cacheHierarchy uniqueName="[Rapport Activité].[Semaine]" caption="Semaine" attribute="1" defaultMemberUniqueName="[Rapport Activité].[Semaine].[All]" allUniqueName="[Rapport Activité].[Semaine].[All]" dimensionUniqueName="[Rapport Activité]" displayFolder="" count="0" memberValueDatatype="130" unbalanced="0"/>
    <cacheHierarchy uniqueName="[Rapport Stock].[Semaine]" caption="Semaine" attribute="1" defaultMemberUniqueName="[Rapport Stock].[Semaine].[All]" allUniqueName="[Rapport Stock].[Semaine].[All]" dimensionUniqueName="[Rapport Stock]" displayFolder="" count="0" memberValueDatatype="130" unbalanced="0"/>
    <cacheHierarchy uniqueName="[Rapport Stock].[CodeAnalyse]" caption="CodeAnalyse" attribute="1" defaultMemberUniqueName="[Rapport Stock].[CodeAnalyse].[All]" allUniqueName="[Rapport Stock].[CodeAnalyse].[All]" dimensionUniqueName="[Rapport Stock]" displayFolder="" count="0" memberValueDatatype="130" unbalanced="0"/>
    <cacheHierarchy uniqueName="[Rapport Stock].[Type de client]" caption="Type de client" attribute="1" defaultMemberUniqueName="[Rapport Stock].[Type de client].[All]" allUniqueName="[Rapport Stock].[Type de client].[All]" dimensionUniqueName="[Rapport Stock]" displayFolder="" count="0" memberValueDatatype="130" unbalanced="0"/>
    <cacheHierarchy uniqueName="[Rapport Stock].[StockDébutSemaine]" caption="StockDébutSemaine" attribute="1" defaultMemberUniqueName="[Rapport Stock].[StockDébutSemaine].[All]" allUniqueName="[Rapport Stock].[StockDébutSemaine].[All]" dimensionUniqueName="[Rapport Stock]" displayFolder="" count="0" memberValueDatatype="5" unbalanced="0"/>
    <cacheHierarchy uniqueName="[Rapport WH].[Semaine]" caption="Semaine" attribute="1" defaultMemberUniqueName="[Rapport WH].[Semaine].[All]" allUniqueName="[Rapport WH].[Semaine].[All]" dimensionUniqueName="[Rapport WH]" displayFolder="" count="0" memberValueDatatype="130" unbalanced="0"/>
    <cacheHierarchy uniqueName="[Rapport WH].[Code analyse]" caption="Code analyse" attribute="1" defaultMemberUniqueName="[Rapport WH].[Code analyse].[All]" allUniqueName="[Rapport WH].[Code analyse].[All]" dimensionUniqueName="[Rapport WH]" displayFolder="" count="0" memberValueDatatype="130" unbalanced="0"/>
    <cacheHierarchy uniqueName="[Rapport WH].[Somme de WH]" caption="Somme de WH" attribute="1" defaultMemberUniqueName="[Rapport WH].[Somme de WH].[All]" allUniqueName="[Rapport WH].[Somme de WH].[All]" dimensionUniqueName="[Rapport WH]" displayFolder="" count="0" memberValueDatatype="5" unbalanced="0"/>
    <cacheHierarchy uniqueName="[Types de Clients].[Type de client]" caption="Type de client" attribute="1" defaultMemberUniqueName="[Types de Clients].[Type de client].[All]" allUniqueName="[Types de Clients].[Type de client].[All]" dimensionUniqueName="[Types de Clients]" displayFolder="" count="0" memberValueDatatype="130" unbalanced="0"/>
    <cacheHierarchy uniqueName="[Measures].[Somme de AnalysesRendues]" caption="Somme de AnalysesRendues" measure="1" displayFolder="" measureGroup="Rapport Activité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Analyses Reçues]" caption="Somme de Analyses Reçues" measure="1" displayFolder="" measureGroup="Rapport Activité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RendusEnRetard]" caption="Somme de RendusEnRetard" measure="1" displayFolder="" measureGroup="Rapport Activité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Somme de WH]" caption="Somme de Somme de WH" measure="1" displayFolder="" measureGroup="Rapport WH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Somme de StockDébutSemaine]" caption="Somme de StockDébutSemaine" measure="1" displayFolder="" measureGroup="Rapport Stock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Productivité]" caption="Productivité" measure="1" displayFolder="" measureGroup="CalendrierSemaines" count="0" oneField="1">
      <fieldsUsage count="1">
        <fieldUsage x="1"/>
      </fieldsUsage>
    </cacheHierarchy>
    <cacheHierarchy uniqueName="[Measures].[Taux de rendu à temps]" caption="Taux de rendu à temps" measure="1" displayFolder="" measureGroup="CalendrierSemaines" count="0" oneField="1">
      <fieldsUsage count="1">
        <fieldUsage x="2"/>
      </fieldsUsage>
    </cacheHierarchy>
    <cacheHierarchy uniqueName="[Measures].[DélaiRenduMoyenPondéré]" caption="DélaiRenduMoyenPondéré" measure="1" displayFolder="" measureGroup="CalendrierSemaines" count="0" oneField="1">
      <fieldsUsage count="1">
        <fieldUsage x="3"/>
      </fieldsUsage>
    </cacheHierarchy>
    <cacheHierarchy uniqueName="[Measures].[__XL_Count Rapport Activité]" caption="__XL_Count Rapport Activité" measure="1" displayFolder="" measureGroup="Rapport Activité" count="0" hidden="1"/>
    <cacheHierarchy uniqueName="[Measures].[__XL_Count Rapport Stock]" caption="__XL_Count Rapport Stock" measure="1" displayFolder="" measureGroup="Rapport Stock" count="0" hidden="1"/>
    <cacheHierarchy uniqueName="[Measures].[__XL_Count Rapport WH]" caption="__XL_Count Rapport WH" measure="1" displayFolder="" measureGroup="Rapport WH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Semaines]" caption="__XL_Count CalendrierSemaines" measure="1" displayFolder="" measureGroup="CalendrierSemaines" count="0" hidden="1"/>
    <cacheHierarchy uniqueName="[Measures].[__XL_Count Types de Clients]" caption="__XL_Count Types de Clients" measure="1" displayFolder="" measureGroup="Types de Clients" count="0" hidden="1"/>
    <cacheHierarchy uniqueName="[Measures].[__Aucune mesure définie]" caption="__Aucune mesure définie" measure="1" displayFolder="" count="0" hidden="1"/>
  </cacheHierarchies>
  <kpis count="0"/>
  <dimensions count="7">
    <dimension name="CalendrierSemaines" uniqueName="[CalendrierSemaines]" caption="CalendrierSemaines"/>
    <dimension name="ConfigAnalyses" uniqueName="[ConfigAnalyses]" caption="ConfigAnalyses"/>
    <dimension measure="1" name="Measures" uniqueName="[Measures]" caption="Measures"/>
    <dimension name="Rapport Activité" uniqueName="[Rapport Activité]" caption="Rapport Activité"/>
    <dimension name="Rapport Stock" uniqueName="[Rapport Stock]" caption="Rapport Stock"/>
    <dimension name="Rapport WH" uniqueName="[Rapport WH]" caption="Rapport WH"/>
    <dimension name="Types de Clients" uniqueName="[Types de Clients]" caption="Types de Clients"/>
  </dimensions>
  <measureGroups count="6">
    <measureGroup name="CalendrierSemaines" caption="CalendrierSemaines"/>
    <measureGroup name="ConfigAnalyses" caption="ConfigAnalyses"/>
    <measureGroup name="Rapport Activité" caption="Rapport Activité"/>
    <measureGroup name="Rapport Stock" caption="Rapport Stock"/>
    <measureGroup name="Rapport WH" caption="Rapport WH"/>
    <measureGroup name="Types de Clients" caption="Types de Clients"/>
  </measureGroups>
  <maps count="14">
    <map measureGroup="0" dimension="0"/>
    <map measureGroup="1" dimension="1"/>
    <map measureGroup="2" dimension="0"/>
    <map measureGroup="2" dimension="1"/>
    <map measureGroup="2" dimension="3"/>
    <map measureGroup="2" dimension="6"/>
    <map measureGroup="3" dimension="0"/>
    <map measureGroup="3" dimension="1"/>
    <map measureGroup="3" dimension="4"/>
    <map measureGroup="3" dimension="6"/>
    <map measureGroup="4" dimension="0"/>
    <map measureGroup="4" dimension="1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1.728595486115" backgroundQuery="1" createdVersion="6" refreshedVersion="6" minRefreshableVersion="3" recordCount="0" supportSubquery="1" supportAdvancedDrill="1" xr:uid="{A6426B06-CCA1-49CF-B076-0F2C7DCDC065}">
  <cacheSource type="external" connectionId="5"/>
  <cacheFields count="4">
    <cacheField name="[CalendrierSemaines].[NomSemaine].[NomSemaine]" caption="NomSemaine" numFmtId="0" level="1">
      <sharedItems count="16">
        <s v="s28 - 2019"/>
        <s v="s29 - 2019"/>
        <s v="s30 - 2019"/>
        <s v="s31 - 2019"/>
        <s v="s32 - 2019"/>
        <s v="s33 - 2019"/>
        <s v="s34 - 2019"/>
        <s v="s35 - 2019"/>
        <s v="s36 - 2019"/>
        <s v="s37 - 2019"/>
        <s v="s38 - 2019"/>
        <s v="s39 - 2019"/>
        <s v="s40 - 2019"/>
        <s v="s41 - 2019"/>
        <s v="s42 - 2019"/>
        <s v="s43 - 2019"/>
      </sharedItems>
    </cacheField>
    <cacheField name="[Measures].[Productivité]" caption="Productivité" numFmtId="0" hierarchy="29" level="32767"/>
    <cacheField name="[ConfigAnalyses].[Équipe responsable].[Équipe responsable]" caption="Équipe responsable" numFmtId="0" hierarchy="7" level="1">
      <sharedItems containsSemiMixedTypes="0" containsNonDate="0" containsString="0"/>
    </cacheField>
    <cacheField name="[ConfigAnalyses].[Dénomination Courante].[Dénomination Courante]" caption="Dénomination Courante" numFmtId="0" hierarchy="6" level="1">
      <sharedItems containsSemiMixedTypes="0" containsNonDate="0" containsString="0"/>
    </cacheField>
  </cacheFields>
  <cacheHierarchies count="39">
    <cacheHierarchy uniqueName="[CalendrierSemaines].[NomSemaine]" caption="NomSemaine" attribute="1" defaultMemberUniqueName="[CalendrierSemaines].[NomSemaine].[All]" allUniqueName="[CalendrierSemaines].[NomSemaine].[All]" dimensionUniqueName="[CalendrierSemaines]" displayFolder="" count="2" memberValueDatatype="130" unbalanced="0">
      <fieldsUsage count="2">
        <fieldUsage x="-1"/>
        <fieldUsage x="0"/>
      </fieldsUsage>
    </cacheHierarchy>
    <cacheHierarchy uniqueName="[CalendrierSemaines].[N°Semaine]" caption="N°Semaine" attribute="1" defaultMemberUniqueName="[CalendrierSemaines].[N°Semaine].[All]" allUniqueName="[CalendrierSemaines].[N°Semaine].[All]" dimensionUniqueName="[CalendrierSemaines]" displayFolder="" count="0" memberValueDatatype="5" unbalanced="0"/>
    <cacheHierarchy uniqueName="[CalendrierSemaines].[Année]" caption="Année" attribute="1" defaultMemberUniqueName="[CalendrierSemaines].[Année].[All]" allUniqueName="[CalendrierSemaines].[Année].[All]" dimensionUniqueName="[CalendrierSemaines]" displayFolder="" count="0" memberValueDatatype="5" unbalanced="0"/>
    <cacheHierarchy uniqueName="[CalendrierSemaines].[DateDébut]" caption="DateDébut" attribute="1" time="1" defaultMemberUniqueName="[CalendrierSemaines].[DateDébut].[All]" allUniqueName="[CalendrierSemaines].[DateDébut].[All]" dimensionUniqueName="[CalendrierSemaines]" displayFolder="" count="0" memberValueDatatype="7" unbalanced="0"/>
    <cacheHierarchy uniqueName="[CalendrierSemaines].[DateFin]" caption="DateFin" attribute="1" time="1" defaultMemberUniqueName="[CalendrierSemaines].[DateFin].[All]" allUniqueName="[CalendrierSemaines].[DateFin].[All]" dimensionUniqueName="[CalendrierSemaines]" displayFolder="" count="0" memberValueDatatype="7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2" memberValueDatatype="130" unbalanced="0">
      <fieldsUsage count="2">
        <fieldUsage x="-1"/>
        <fieldUsage x="3"/>
      </fieldsUsage>
    </cacheHierarchy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2" memberValueDatatype="130" unbalanced="0">
      <fieldsUsage count="2">
        <fieldUsage x="-1"/>
        <fieldUsage x="2"/>
      </fieldsUsage>
    </cacheHierarchy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Rapport Activité].[Code analyse]" caption="Code analyse" attribute="1" defaultMemberUniqueName="[Rapport Activité].[Code analyse].[All]" allUniqueName="[Rapport Activité].[Code analyse].[All]" dimensionUniqueName="[Rapport Activité]" displayFolder="" count="0" memberValueDatatype="130" unbalanced="0"/>
    <cacheHierarchy uniqueName="[Rapport Activité].[Type de client]" caption="Type de client" attribute="1" defaultMemberUniqueName="[Rapport Activité].[Type de client].[All]" allUniqueName="[Rapport Activité].[Type de client].[All]" dimensionUniqueName="[Rapport Activité]" displayFolder="" count="0" memberValueDatatype="130" unbalanced="0"/>
    <cacheHierarchy uniqueName="[Rapport Activité].[AnalysesRendues]" caption="AnalysesRendues" attribute="1" defaultMemberUniqueName="[Rapport Activité].[AnalysesRendues].[All]" allUniqueName="[Rapport Activité].[AnalysesRendues].[All]" dimensionUniqueName="[Rapport Activité]" displayFolder="" count="0" memberValueDatatype="5" unbalanced="0"/>
    <cacheHierarchy uniqueName="[Rapport Activité].[Analyses Reçues]" caption="Analyses Reçues" attribute="1" defaultMemberUniqueName="[Rapport Activité].[Analyses Reçues].[All]" allUniqueName="[Rapport Activité].[Analyses Reçues].[All]" dimensionUniqueName="[Rapport Activité]" displayFolder="" count="0" memberValueDatatype="5" unbalanced="0"/>
    <cacheHierarchy uniqueName="[Rapport Activité].[RendusEnRetard]" caption="RendusEnRetard" attribute="1" defaultMemberUniqueName="[Rapport Activité].[RendusEnRetard].[All]" allUniqueName="[Rapport Activité].[RendusEnRetard].[All]" dimensionUniqueName="[Rapport Activité]" displayFolder="" count="0" memberValueDatatype="5" unbalanced="0"/>
    <cacheHierarchy uniqueName="[Rapport Activité].[DélaiRenduMoyen]" caption="DélaiRenduMoyen" attribute="1" defaultMemberUniqueName="[Rapport Activité].[DélaiRenduMoyen].[All]" allUniqueName="[Rapport Activité].[DélaiRenduMoyen].[All]" dimensionUniqueName="[Rapport Activité]" displayFolder="" count="0" memberValueDatatype="5" unbalanced="0"/>
    <cacheHierarchy uniqueName="[Rapport Activité].[Semaine]" caption="Semaine" attribute="1" defaultMemberUniqueName="[Rapport Activité].[Semaine].[All]" allUniqueName="[Rapport Activité].[Semaine].[All]" dimensionUniqueName="[Rapport Activité]" displayFolder="" count="0" memberValueDatatype="130" unbalanced="0"/>
    <cacheHierarchy uniqueName="[Rapport Stock].[Semaine]" caption="Semaine" attribute="1" defaultMemberUniqueName="[Rapport Stock].[Semaine].[All]" allUniqueName="[Rapport Stock].[Semaine].[All]" dimensionUniqueName="[Rapport Stock]" displayFolder="" count="0" memberValueDatatype="130" unbalanced="0"/>
    <cacheHierarchy uniqueName="[Rapport Stock].[CodeAnalyse]" caption="CodeAnalyse" attribute="1" defaultMemberUniqueName="[Rapport Stock].[CodeAnalyse].[All]" allUniqueName="[Rapport Stock].[CodeAnalyse].[All]" dimensionUniqueName="[Rapport Stock]" displayFolder="" count="0" memberValueDatatype="130" unbalanced="0"/>
    <cacheHierarchy uniqueName="[Rapport Stock].[Type de client]" caption="Type de client" attribute="1" defaultMemberUniqueName="[Rapport Stock].[Type de client].[All]" allUniqueName="[Rapport Stock].[Type de client].[All]" dimensionUniqueName="[Rapport Stock]" displayFolder="" count="0" memberValueDatatype="130" unbalanced="0"/>
    <cacheHierarchy uniqueName="[Rapport Stock].[StockDébutSemaine]" caption="StockDébutSemaine" attribute="1" defaultMemberUniqueName="[Rapport Stock].[StockDébutSemaine].[All]" allUniqueName="[Rapport Stock].[StockDébutSemaine].[All]" dimensionUniqueName="[Rapport Stock]" displayFolder="" count="0" memberValueDatatype="5" unbalanced="0"/>
    <cacheHierarchy uniqueName="[Rapport WH].[Semaine]" caption="Semaine" attribute="1" defaultMemberUniqueName="[Rapport WH].[Semaine].[All]" allUniqueName="[Rapport WH].[Semaine].[All]" dimensionUniqueName="[Rapport WH]" displayFolder="" count="0" memberValueDatatype="130" unbalanced="0"/>
    <cacheHierarchy uniqueName="[Rapport WH].[Code analyse]" caption="Code analyse" attribute="1" defaultMemberUniqueName="[Rapport WH].[Code analyse].[All]" allUniqueName="[Rapport WH].[Code analyse].[All]" dimensionUniqueName="[Rapport WH]" displayFolder="" count="0" memberValueDatatype="130" unbalanced="0"/>
    <cacheHierarchy uniqueName="[Rapport WH].[Somme de WH]" caption="Somme de WH" attribute="1" defaultMemberUniqueName="[Rapport WH].[Somme de WH].[All]" allUniqueName="[Rapport WH].[Somme de WH].[All]" dimensionUniqueName="[Rapport WH]" displayFolder="" count="0" memberValueDatatype="5" unbalanced="0"/>
    <cacheHierarchy uniqueName="[Types de Clients].[Type de client]" caption="Type de client" attribute="1" defaultMemberUniqueName="[Types de Clients].[Type de client].[All]" allUniqueName="[Types de Clients].[Type de client].[All]" dimensionUniqueName="[Types de Clients]" displayFolder="" count="0" memberValueDatatype="130" unbalanced="0"/>
    <cacheHierarchy uniqueName="[Measures].[Somme de AnalysesRendues]" caption="Somme de AnalysesRendues" measure="1" displayFolder="" measureGroup="Rapport Activité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Analyses Reçues]" caption="Somme de Analyses Reçues" measure="1" displayFolder="" measureGroup="Rapport Activité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RendusEnRetard]" caption="Somme de RendusEnRetard" measure="1" displayFolder="" measureGroup="Rapport Activité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Somme de WH]" caption="Somme de Somme de WH" measure="1" displayFolder="" measureGroup="Rapport WH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Somme de StockDébutSemaine]" caption="Somme de StockDébutSemaine" measure="1" displayFolder="" measureGroup="Rapport Stock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Productivité]" caption="Productivité" measure="1" displayFolder="" measureGroup="CalendrierSemaines" count="0" oneField="1">
      <fieldsUsage count="1">
        <fieldUsage x="1"/>
      </fieldsUsage>
    </cacheHierarchy>
    <cacheHierarchy uniqueName="[Measures].[Taux de rendu à temps]" caption="Taux de rendu à temps" measure="1" displayFolder="" measureGroup="CalendrierSemaines" count="0"/>
    <cacheHierarchy uniqueName="[Measures].[DélaiRenduMoyenPondéré]" caption="DélaiRenduMoyenPondéré" measure="1" displayFolder="" measureGroup="CalendrierSemaines" count="0"/>
    <cacheHierarchy uniqueName="[Measures].[__XL_Count Rapport Activité]" caption="__XL_Count Rapport Activité" measure="1" displayFolder="" measureGroup="Rapport Activité" count="0" hidden="1"/>
    <cacheHierarchy uniqueName="[Measures].[__XL_Count Rapport Stock]" caption="__XL_Count Rapport Stock" measure="1" displayFolder="" measureGroup="Rapport Stock" count="0" hidden="1"/>
    <cacheHierarchy uniqueName="[Measures].[__XL_Count Rapport WH]" caption="__XL_Count Rapport WH" measure="1" displayFolder="" measureGroup="Rapport WH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Semaines]" caption="__XL_Count CalendrierSemaines" measure="1" displayFolder="" measureGroup="CalendrierSemaines" count="0" hidden="1"/>
    <cacheHierarchy uniqueName="[Measures].[__XL_Count Types de Clients]" caption="__XL_Count Types de Clients" measure="1" displayFolder="" measureGroup="Types de Clients" count="0" hidden="1"/>
    <cacheHierarchy uniqueName="[Measures].[__Aucune mesure définie]" caption="__Aucune mesure définie" measure="1" displayFolder="" count="0" hidden="1"/>
  </cacheHierarchies>
  <kpis count="0"/>
  <dimensions count="7">
    <dimension name="CalendrierSemaines" uniqueName="[CalendrierSemaines]" caption="CalendrierSemaines"/>
    <dimension name="ConfigAnalyses" uniqueName="[ConfigAnalyses]" caption="ConfigAnalyses"/>
    <dimension measure="1" name="Measures" uniqueName="[Measures]" caption="Measures"/>
    <dimension name="Rapport Activité" uniqueName="[Rapport Activité]" caption="Rapport Activité"/>
    <dimension name="Rapport Stock" uniqueName="[Rapport Stock]" caption="Rapport Stock"/>
    <dimension name="Rapport WH" uniqueName="[Rapport WH]" caption="Rapport WH"/>
    <dimension name="Types de Clients" uniqueName="[Types de Clients]" caption="Types de Clients"/>
  </dimensions>
  <measureGroups count="6">
    <measureGroup name="CalendrierSemaines" caption="CalendrierSemaines"/>
    <measureGroup name="ConfigAnalyses" caption="ConfigAnalyses"/>
    <measureGroup name="Rapport Activité" caption="Rapport Activité"/>
    <measureGroup name="Rapport Stock" caption="Rapport Stock"/>
    <measureGroup name="Rapport WH" caption="Rapport WH"/>
    <measureGroup name="Types de Clients" caption="Types de Clients"/>
  </measureGroups>
  <maps count="14">
    <map measureGroup="0" dimension="0"/>
    <map measureGroup="1" dimension="1"/>
    <map measureGroup="2" dimension="0"/>
    <map measureGroup="2" dimension="1"/>
    <map measureGroup="2" dimension="3"/>
    <map measureGroup="2" dimension="6"/>
    <map measureGroup="3" dimension="0"/>
    <map measureGroup="3" dimension="1"/>
    <map measureGroup="3" dimension="4"/>
    <map measureGroup="3" dimension="6"/>
    <map measureGroup="4" dimension="0"/>
    <map measureGroup="4" dimension="1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1.728596990739" backgroundQuery="1" createdVersion="6" refreshedVersion="6" minRefreshableVersion="3" recordCount="0" supportSubquery="1" supportAdvancedDrill="1" xr:uid="{B27AD377-D9FA-4791-96BA-1B562208CDB8}">
  <cacheSource type="external" connectionId="5"/>
  <cacheFields count="6">
    <cacheField name="[CalendrierSemaines].[NomSemaine].[NomSemaine]" caption="NomSemaine" numFmtId="0" level="1">
      <sharedItems count="16">
        <s v="s28 - 2019"/>
        <s v="s29 - 2019"/>
        <s v="s30 - 2019"/>
        <s v="s31 - 2019"/>
        <s v="s32 - 2019"/>
        <s v="s33 - 2019"/>
        <s v="s34 - 2019"/>
        <s v="s35 - 2019"/>
        <s v="s36 - 2019"/>
        <s v="s37 - 2019"/>
        <s v="s38 - 2019"/>
        <s v="s39 - 2019"/>
        <s v="s40 - 2019"/>
        <s v="s41 - 2019"/>
        <s v="s42 - 2019"/>
        <s v="s43 - 2019"/>
      </sharedItems>
    </cacheField>
    <cacheField name="[Measures].[Taux de rendu à temps]" caption="Taux de rendu à temps" numFmtId="0" hierarchy="30" level="32767"/>
    <cacheField name="[Measures].[DélaiRenduMoyenPondéré]" caption="DélaiRenduMoyenPondéré" numFmtId="0" hierarchy="31" level="32767"/>
    <cacheField name="[Types de Clients].[Type de client].[Type de client]" caption="Type de client" numFmtId="0" hierarchy="23" level="1">
      <sharedItems containsSemiMixedTypes="0" containsNonDate="0" containsString="0"/>
    </cacheField>
    <cacheField name="[ConfigAnalyses].[Équipe responsable].[Équipe responsable]" caption="Équipe responsable" numFmtId="0" hierarchy="7" level="1">
      <sharedItems containsSemiMixedTypes="0" containsNonDate="0" containsString="0"/>
    </cacheField>
    <cacheField name="[ConfigAnalyses].[Dénomination Courante].[Dénomination Courante]" caption="Dénomination Courante" numFmtId="0" hierarchy="6" level="1">
      <sharedItems containsSemiMixedTypes="0" containsNonDate="0" containsString="0"/>
    </cacheField>
  </cacheFields>
  <cacheHierarchies count="39">
    <cacheHierarchy uniqueName="[CalendrierSemaines].[NomSemaine]" caption="NomSemaine" attribute="1" defaultMemberUniqueName="[CalendrierSemaines].[NomSemaine].[All]" allUniqueName="[CalendrierSemaines].[NomSemaine].[All]" dimensionUniqueName="[CalendrierSemaines]" displayFolder="" count="2" memberValueDatatype="130" unbalanced="0">
      <fieldsUsage count="2">
        <fieldUsage x="-1"/>
        <fieldUsage x="0"/>
      </fieldsUsage>
    </cacheHierarchy>
    <cacheHierarchy uniqueName="[CalendrierSemaines].[N°Semaine]" caption="N°Semaine" attribute="1" defaultMemberUniqueName="[CalendrierSemaines].[N°Semaine].[All]" allUniqueName="[CalendrierSemaines].[N°Semaine].[All]" dimensionUniqueName="[CalendrierSemaines]" displayFolder="" count="0" memberValueDatatype="5" unbalanced="0"/>
    <cacheHierarchy uniqueName="[CalendrierSemaines].[Année]" caption="Année" attribute="1" defaultMemberUniqueName="[CalendrierSemaines].[Année].[All]" allUniqueName="[CalendrierSemaines].[Année].[All]" dimensionUniqueName="[CalendrierSemaines]" displayFolder="" count="0" memberValueDatatype="5" unbalanced="0"/>
    <cacheHierarchy uniqueName="[CalendrierSemaines].[DateDébut]" caption="DateDébut" attribute="1" time="1" defaultMemberUniqueName="[CalendrierSemaines].[DateDébut].[All]" allUniqueName="[CalendrierSemaines].[DateDébut].[All]" dimensionUniqueName="[CalendrierSemaines]" displayFolder="" count="0" memberValueDatatype="7" unbalanced="0"/>
    <cacheHierarchy uniqueName="[CalendrierSemaines].[DateFin]" caption="DateFin" attribute="1" time="1" defaultMemberUniqueName="[CalendrierSemaines].[DateFin].[All]" allUniqueName="[CalendrierSemaines].[DateFin].[All]" dimensionUniqueName="[CalendrierSemaines]" displayFolder="" count="0" memberValueDatatype="7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2" memberValueDatatype="130" unbalanced="0">
      <fieldsUsage count="2">
        <fieldUsage x="-1"/>
        <fieldUsage x="5"/>
      </fieldsUsage>
    </cacheHierarchy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2" memberValueDatatype="130" unbalanced="0">
      <fieldsUsage count="2">
        <fieldUsage x="-1"/>
        <fieldUsage x="4"/>
      </fieldsUsage>
    </cacheHierarchy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Rapport Activité].[Code analyse]" caption="Code analyse" attribute="1" defaultMemberUniqueName="[Rapport Activité].[Code analyse].[All]" allUniqueName="[Rapport Activité].[Code analyse].[All]" dimensionUniqueName="[Rapport Activité]" displayFolder="" count="0" memberValueDatatype="130" unbalanced="0"/>
    <cacheHierarchy uniqueName="[Rapport Activité].[Type de client]" caption="Type de client" attribute="1" defaultMemberUniqueName="[Rapport Activité].[Type de client].[All]" allUniqueName="[Rapport Activité].[Type de client].[All]" dimensionUniqueName="[Rapport Activité]" displayFolder="" count="0" memberValueDatatype="130" unbalanced="0"/>
    <cacheHierarchy uniqueName="[Rapport Activité].[AnalysesRendues]" caption="AnalysesRendues" attribute="1" defaultMemberUniqueName="[Rapport Activité].[AnalysesRendues].[All]" allUniqueName="[Rapport Activité].[AnalysesRendues].[All]" dimensionUniqueName="[Rapport Activité]" displayFolder="" count="0" memberValueDatatype="5" unbalanced="0"/>
    <cacheHierarchy uniqueName="[Rapport Activité].[Analyses Reçues]" caption="Analyses Reçues" attribute="1" defaultMemberUniqueName="[Rapport Activité].[Analyses Reçues].[All]" allUniqueName="[Rapport Activité].[Analyses Reçues].[All]" dimensionUniqueName="[Rapport Activité]" displayFolder="" count="0" memberValueDatatype="5" unbalanced="0"/>
    <cacheHierarchy uniqueName="[Rapport Activité].[RendusEnRetard]" caption="RendusEnRetard" attribute="1" defaultMemberUniqueName="[Rapport Activité].[RendusEnRetard].[All]" allUniqueName="[Rapport Activité].[RendusEnRetard].[All]" dimensionUniqueName="[Rapport Activité]" displayFolder="" count="0" memberValueDatatype="5" unbalanced="0"/>
    <cacheHierarchy uniqueName="[Rapport Activité].[DélaiRenduMoyen]" caption="DélaiRenduMoyen" attribute="1" defaultMemberUniqueName="[Rapport Activité].[DélaiRenduMoyen].[All]" allUniqueName="[Rapport Activité].[DélaiRenduMoyen].[All]" dimensionUniqueName="[Rapport Activité]" displayFolder="" count="0" memberValueDatatype="5" unbalanced="0"/>
    <cacheHierarchy uniqueName="[Rapport Activité].[Semaine]" caption="Semaine" attribute="1" defaultMemberUniqueName="[Rapport Activité].[Semaine].[All]" allUniqueName="[Rapport Activité].[Semaine].[All]" dimensionUniqueName="[Rapport Activité]" displayFolder="" count="0" memberValueDatatype="130" unbalanced="0"/>
    <cacheHierarchy uniqueName="[Rapport Stock].[Semaine]" caption="Semaine" attribute="1" defaultMemberUniqueName="[Rapport Stock].[Semaine].[All]" allUniqueName="[Rapport Stock].[Semaine].[All]" dimensionUniqueName="[Rapport Stock]" displayFolder="" count="0" memberValueDatatype="130" unbalanced="0"/>
    <cacheHierarchy uniqueName="[Rapport Stock].[CodeAnalyse]" caption="CodeAnalyse" attribute="1" defaultMemberUniqueName="[Rapport Stock].[CodeAnalyse].[All]" allUniqueName="[Rapport Stock].[CodeAnalyse].[All]" dimensionUniqueName="[Rapport Stock]" displayFolder="" count="0" memberValueDatatype="130" unbalanced="0"/>
    <cacheHierarchy uniqueName="[Rapport Stock].[Type de client]" caption="Type de client" attribute="1" defaultMemberUniqueName="[Rapport Stock].[Type de client].[All]" allUniqueName="[Rapport Stock].[Type de client].[All]" dimensionUniqueName="[Rapport Stock]" displayFolder="" count="0" memberValueDatatype="130" unbalanced="0"/>
    <cacheHierarchy uniqueName="[Rapport Stock].[StockDébutSemaine]" caption="StockDébutSemaine" attribute="1" defaultMemberUniqueName="[Rapport Stock].[StockDébutSemaine].[All]" allUniqueName="[Rapport Stock].[StockDébutSemaine].[All]" dimensionUniqueName="[Rapport Stock]" displayFolder="" count="0" memberValueDatatype="5" unbalanced="0"/>
    <cacheHierarchy uniqueName="[Rapport WH].[Semaine]" caption="Semaine" attribute="1" defaultMemberUniqueName="[Rapport WH].[Semaine].[All]" allUniqueName="[Rapport WH].[Semaine].[All]" dimensionUniqueName="[Rapport WH]" displayFolder="" count="0" memberValueDatatype="130" unbalanced="0"/>
    <cacheHierarchy uniqueName="[Rapport WH].[Code analyse]" caption="Code analyse" attribute="1" defaultMemberUniqueName="[Rapport WH].[Code analyse].[All]" allUniqueName="[Rapport WH].[Code analyse].[All]" dimensionUniqueName="[Rapport WH]" displayFolder="" count="0" memberValueDatatype="130" unbalanced="0"/>
    <cacheHierarchy uniqueName="[Rapport WH].[Somme de WH]" caption="Somme de WH" attribute="1" defaultMemberUniqueName="[Rapport WH].[Somme de WH].[All]" allUniqueName="[Rapport WH].[Somme de WH].[All]" dimensionUniqueName="[Rapport WH]" displayFolder="" count="0" memberValueDatatype="5" unbalanced="0"/>
    <cacheHierarchy uniqueName="[Types de Clients].[Type de client]" caption="Type de client" attribute="1" defaultMemberUniqueName="[Types de Clients].[Type de client].[All]" allUniqueName="[Types de Clients].[Type de client].[All]" dimensionUniqueName="[Types de Clients]" displayFolder="" count="2" memberValueDatatype="130" unbalanced="0">
      <fieldsUsage count="2">
        <fieldUsage x="-1"/>
        <fieldUsage x="3"/>
      </fieldsUsage>
    </cacheHierarchy>
    <cacheHierarchy uniqueName="[Measures].[Somme de AnalysesRendues]" caption="Somme de AnalysesRendues" measure="1" displayFolder="" measureGroup="Rapport Activité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Analyses Reçues]" caption="Somme de Analyses Reçues" measure="1" displayFolder="" measureGroup="Rapport Activité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RendusEnRetard]" caption="Somme de RendusEnRetard" measure="1" displayFolder="" measureGroup="Rapport Activité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Somme de WH]" caption="Somme de Somme de WH" measure="1" displayFolder="" measureGroup="Rapport WH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Somme de StockDébutSemaine]" caption="Somme de StockDébutSemaine" measure="1" displayFolder="" measureGroup="Rapport Stock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Productivité]" caption="Productivité" measure="1" displayFolder="" measureGroup="CalendrierSemaines" count="0"/>
    <cacheHierarchy uniqueName="[Measures].[Taux de rendu à temps]" caption="Taux de rendu à temps" measure="1" displayFolder="" measureGroup="CalendrierSemaines" count="0" oneField="1">
      <fieldsUsage count="1">
        <fieldUsage x="1"/>
      </fieldsUsage>
    </cacheHierarchy>
    <cacheHierarchy uniqueName="[Measures].[DélaiRenduMoyenPondéré]" caption="DélaiRenduMoyenPondéré" measure="1" displayFolder="" measureGroup="CalendrierSemaines" count="0" oneField="1">
      <fieldsUsage count="1">
        <fieldUsage x="2"/>
      </fieldsUsage>
    </cacheHierarchy>
    <cacheHierarchy uniqueName="[Measures].[__XL_Count Rapport Activité]" caption="__XL_Count Rapport Activité" measure="1" displayFolder="" measureGroup="Rapport Activité" count="0" hidden="1"/>
    <cacheHierarchy uniqueName="[Measures].[__XL_Count Rapport Stock]" caption="__XL_Count Rapport Stock" measure="1" displayFolder="" measureGroup="Rapport Stock" count="0" hidden="1"/>
    <cacheHierarchy uniqueName="[Measures].[__XL_Count Rapport WH]" caption="__XL_Count Rapport WH" measure="1" displayFolder="" measureGroup="Rapport WH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Semaines]" caption="__XL_Count CalendrierSemaines" measure="1" displayFolder="" measureGroup="CalendrierSemaines" count="0" hidden="1"/>
    <cacheHierarchy uniqueName="[Measures].[__XL_Count Types de Clients]" caption="__XL_Count Types de Clients" measure="1" displayFolder="" measureGroup="Types de Clients" count="0" hidden="1"/>
    <cacheHierarchy uniqueName="[Measures].[__Aucune mesure définie]" caption="__Aucune mesure définie" measure="1" displayFolder="" count="0" hidden="1"/>
  </cacheHierarchies>
  <kpis count="0"/>
  <dimensions count="7">
    <dimension name="CalendrierSemaines" uniqueName="[CalendrierSemaines]" caption="CalendrierSemaines"/>
    <dimension name="ConfigAnalyses" uniqueName="[ConfigAnalyses]" caption="ConfigAnalyses"/>
    <dimension measure="1" name="Measures" uniqueName="[Measures]" caption="Measures"/>
    <dimension name="Rapport Activité" uniqueName="[Rapport Activité]" caption="Rapport Activité"/>
    <dimension name="Rapport Stock" uniqueName="[Rapport Stock]" caption="Rapport Stock"/>
    <dimension name="Rapport WH" uniqueName="[Rapport WH]" caption="Rapport WH"/>
    <dimension name="Types de Clients" uniqueName="[Types de Clients]" caption="Types de Clients"/>
  </dimensions>
  <measureGroups count="6">
    <measureGroup name="CalendrierSemaines" caption="CalendrierSemaines"/>
    <measureGroup name="ConfigAnalyses" caption="ConfigAnalyses"/>
    <measureGroup name="Rapport Activité" caption="Rapport Activité"/>
    <measureGroup name="Rapport Stock" caption="Rapport Stock"/>
    <measureGroup name="Rapport WH" caption="Rapport WH"/>
    <measureGroup name="Types de Clients" caption="Types de Clients"/>
  </measureGroups>
  <maps count="14">
    <map measureGroup="0" dimension="0"/>
    <map measureGroup="1" dimension="1"/>
    <map measureGroup="2" dimension="0"/>
    <map measureGroup="2" dimension="1"/>
    <map measureGroup="2" dimension="3"/>
    <map measureGroup="2" dimension="6"/>
    <map measureGroup="3" dimension="0"/>
    <map measureGroup="3" dimension="1"/>
    <map measureGroup="3" dimension="4"/>
    <map measureGroup="3" dimension="6"/>
    <map measureGroup="4" dimension="0"/>
    <map measureGroup="4" dimension="1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1.728598263886" backgroundQuery="1" createdVersion="6" refreshedVersion="6" minRefreshableVersion="3" recordCount="0" supportSubquery="1" supportAdvancedDrill="1" xr:uid="{83E0EAAC-1296-47A1-84B8-B5CC0901AE41}">
  <cacheSource type="external" connectionId="5"/>
  <cacheFields count="7">
    <cacheField name="[CalendrierSemaines].[NomSemaine].[NomSemaine]" caption="NomSemaine" numFmtId="0" level="1">
      <sharedItems count="17">
        <s v="s28 - 2019"/>
        <s v="s29 - 2019"/>
        <s v="s30 - 2019"/>
        <s v="s31 - 2019"/>
        <s v="s32 - 2019"/>
        <s v="s33 - 2019"/>
        <s v="s34 - 2019"/>
        <s v="s35 - 2019"/>
        <s v="s36 - 2019"/>
        <s v="s37 - 2019"/>
        <s v="s38 - 2019"/>
        <s v="s39 - 2019"/>
        <s v="s40 - 2019"/>
        <s v="s41 - 2019"/>
        <s v="s42 - 2019"/>
        <s v="s43 - 2019"/>
        <s v="s44 - 2019" u="1"/>
      </sharedItems>
    </cacheField>
    <cacheField name="[Measures].[Somme de AnalysesRendues]" caption="Somme de AnalysesRendues" numFmtId="0" hierarchy="24" level="32767"/>
    <cacheField name="[Measures].[Somme de Analyses Reçues]" caption="Somme de Analyses Reçues" numFmtId="0" hierarchy="25" level="32767"/>
    <cacheField name="[Measures].[Somme de StockDébutSemaine]" caption="Somme de StockDébutSemaine" numFmtId="0" hierarchy="28" level="32767"/>
    <cacheField name="[Types de Clients].[Type de client].[Type de client]" caption="Type de client" numFmtId="0" hierarchy="23" level="1">
      <sharedItems containsSemiMixedTypes="0" containsNonDate="0" containsString="0"/>
    </cacheField>
    <cacheField name="[ConfigAnalyses].[Équipe responsable].[Équipe responsable]" caption="Équipe responsable" numFmtId="0" hierarchy="7" level="1">
      <sharedItems containsSemiMixedTypes="0" containsNonDate="0" containsString="0"/>
    </cacheField>
    <cacheField name="[ConfigAnalyses].[Dénomination Courante].[Dénomination Courante]" caption="Dénomination Courante" numFmtId="0" hierarchy="6" level="1">
      <sharedItems containsSemiMixedTypes="0" containsNonDate="0" containsString="0"/>
    </cacheField>
  </cacheFields>
  <cacheHierarchies count="39">
    <cacheHierarchy uniqueName="[CalendrierSemaines].[NomSemaine]" caption="NomSemaine" attribute="1" defaultMemberUniqueName="[CalendrierSemaines].[NomSemaine].[All]" allUniqueName="[CalendrierSemaines].[NomSemaine].[All]" dimensionUniqueName="[CalendrierSemaines]" displayFolder="" count="2" memberValueDatatype="130" unbalanced="0">
      <fieldsUsage count="2">
        <fieldUsage x="-1"/>
        <fieldUsage x="0"/>
      </fieldsUsage>
    </cacheHierarchy>
    <cacheHierarchy uniqueName="[CalendrierSemaines].[N°Semaine]" caption="N°Semaine" attribute="1" defaultMemberUniqueName="[CalendrierSemaines].[N°Semaine].[All]" allUniqueName="[CalendrierSemaines].[N°Semaine].[All]" dimensionUniqueName="[CalendrierSemaines]" displayFolder="" count="0" memberValueDatatype="5" unbalanced="0"/>
    <cacheHierarchy uniqueName="[CalendrierSemaines].[Année]" caption="Année" attribute="1" defaultMemberUniqueName="[CalendrierSemaines].[Année].[All]" allUniqueName="[CalendrierSemaines].[Année].[All]" dimensionUniqueName="[CalendrierSemaines]" displayFolder="" count="0" memberValueDatatype="5" unbalanced="0"/>
    <cacheHierarchy uniqueName="[CalendrierSemaines].[DateDébut]" caption="DateDébut" attribute="1" time="1" defaultMemberUniqueName="[CalendrierSemaines].[DateDébut].[All]" allUniqueName="[CalendrierSemaines].[DateDébut].[All]" dimensionUniqueName="[CalendrierSemaines]" displayFolder="" count="0" memberValueDatatype="7" unbalanced="0"/>
    <cacheHierarchy uniqueName="[CalendrierSemaines].[DateFin]" caption="DateFin" attribute="1" time="1" defaultMemberUniqueName="[CalendrierSemaines].[DateFin].[All]" allUniqueName="[CalendrierSemaines].[DateFin].[All]" dimensionUniqueName="[CalendrierSemaines]" displayFolder="" count="0" memberValueDatatype="7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2" memberValueDatatype="130" unbalanced="0">
      <fieldsUsage count="2">
        <fieldUsage x="-1"/>
        <fieldUsage x="6"/>
      </fieldsUsage>
    </cacheHierarchy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2" memberValueDatatype="130" unbalanced="0">
      <fieldsUsage count="2">
        <fieldUsage x="-1"/>
        <fieldUsage x="5"/>
      </fieldsUsage>
    </cacheHierarchy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Rapport Activité].[Code analyse]" caption="Code analyse" attribute="1" defaultMemberUniqueName="[Rapport Activité].[Code analyse].[All]" allUniqueName="[Rapport Activité].[Code analyse].[All]" dimensionUniqueName="[Rapport Activité]" displayFolder="" count="0" memberValueDatatype="130" unbalanced="0"/>
    <cacheHierarchy uniqueName="[Rapport Activité].[Type de client]" caption="Type de client" attribute="1" defaultMemberUniqueName="[Rapport Activité].[Type de client].[All]" allUniqueName="[Rapport Activité].[Type de client].[All]" dimensionUniqueName="[Rapport Activité]" displayFolder="" count="0" memberValueDatatype="130" unbalanced="0"/>
    <cacheHierarchy uniqueName="[Rapport Activité].[AnalysesRendues]" caption="AnalysesRendues" attribute="1" defaultMemberUniqueName="[Rapport Activité].[AnalysesRendues].[All]" allUniqueName="[Rapport Activité].[AnalysesRendues].[All]" dimensionUniqueName="[Rapport Activité]" displayFolder="" count="0" memberValueDatatype="5" unbalanced="0"/>
    <cacheHierarchy uniqueName="[Rapport Activité].[Analyses Reçues]" caption="Analyses Reçues" attribute="1" defaultMemberUniqueName="[Rapport Activité].[Analyses Reçues].[All]" allUniqueName="[Rapport Activité].[Analyses Reçues].[All]" dimensionUniqueName="[Rapport Activité]" displayFolder="" count="0" memberValueDatatype="5" unbalanced="0"/>
    <cacheHierarchy uniqueName="[Rapport Activité].[RendusEnRetard]" caption="RendusEnRetard" attribute="1" defaultMemberUniqueName="[Rapport Activité].[RendusEnRetard].[All]" allUniqueName="[Rapport Activité].[RendusEnRetard].[All]" dimensionUniqueName="[Rapport Activité]" displayFolder="" count="0" memberValueDatatype="5" unbalanced="0"/>
    <cacheHierarchy uniqueName="[Rapport Activité].[DélaiRenduMoyen]" caption="DélaiRenduMoyen" attribute="1" defaultMemberUniqueName="[Rapport Activité].[DélaiRenduMoyen].[All]" allUniqueName="[Rapport Activité].[DélaiRenduMoyen].[All]" dimensionUniqueName="[Rapport Activité]" displayFolder="" count="0" memberValueDatatype="5" unbalanced="0"/>
    <cacheHierarchy uniqueName="[Rapport Activité].[Semaine]" caption="Semaine" attribute="1" defaultMemberUniqueName="[Rapport Activité].[Semaine].[All]" allUniqueName="[Rapport Activité].[Semaine].[All]" dimensionUniqueName="[Rapport Activité]" displayFolder="" count="0" memberValueDatatype="130" unbalanced="0"/>
    <cacheHierarchy uniqueName="[Rapport Stock].[Semaine]" caption="Semaine" attribute="1" defaultMemberUniqueName="[Rapport Stock].[Semaine].[All]" allUniqueName="[Rapport Stock].[Semaine].[All]" dimensionUniqueName="[Rapport Stock]" displayFolder="" count="0" memberValueDatatype="130" unbalanced="0"/>
    <cacheHierarchy uniqueName="[Rapport Stock].[CodeAnalyse]" caption="CodeAnalyse" attribute="1" defaultMemberUniqueName="[Rapport Stock].[CodeAnalyse].[All]" allUniqueName="[Rapport Stock].[CodeAnalyse].[All]" dimensionUniqueName="[Rapport Stock]" displayFolder="" count="0" memberValueDatatype="130" unbalanced="0"/>
    <cacheHierarchy uniqueName="[Rapport Stock].[Type de client]" caption="Type de client" attribute="1" defaultMemberUniqueName="[Rapport Stock].[Type de client].[All]" allUniqueName="[Rapport Stock].[Type de client].[All]" dimensionUniqueName="[Rapport Stock]" displayFolder="" count="0" memberValueDatatype="130" unbalanced="0"/>
    <cacheHierarchy uniqueName="[Rapport Stock].[StockDébutSemaine]" caption="StockDébutSemaine" attribute="1" defaultMemberUniqueName="[Rapport Stock].[StockDébutSemaine].[All]" allUniqueName="[Rapport Stock].[StockDébutSemaine].[All]" dimensionUniqueName="[Rapport Stock]" displayFolder="" count="0" memberValueDatatype="5" unbalanced="0"/>
    <cacheHierarchy uniqueName="[Rapport WH].[Semaine]" caption="Semaine" attribute="1" defaultMemberUniqueName="[Rapport WH].[Semaine].[All]" allUniqueName="[Rapport WH].[Semaine].[All]" dimensionUniqueName="[Rapport WH]" displayFolder="" count="0" memberValueDatatype="130" unbalanced="0"/>
    <cacheHierarchy uniqueName="[Rapport WH].[Code analyse]" caption="Code analyse" attribute="1" defaultMemberUniqueName="[Rapport WH].[Code analyse].[All]" allUniqueName="[Rapport WH].[Code analyse].[All]" dimensionUniqueName="[Rapport WH]" displayFolder="" count="0" memberValueDatatype="130" unbalanced="0"/>
    <cacheHierarchy uniqueName="[Rapport WH].[Somme de WH]" caption="Somme de WH" attribute="1" defaultMemberUniqueName="[Rapport WH].[Somme de WH].[All]" allUniqueName="[Rapport WH].[Somme de WH].[All]" dimensionUniqueName="[Rapport WH]" displayFolder="" count="0" memberValueDatatype="5" unbalanced="0"/>
    <cacheHierarchy uniqueName="[Types de Clients].[Type de client]" caption="Type de client" attribute="1" defaultMemberUniqueName="[Types de Clients].[Type de client].[All]" allUniqueName="[Types de Clients].[Type de client].[All]" dimensionUniqueName="[Types de Clients]" displayFolder="" count="2" memberValueDatatype="130" unbalanced="0">
      <fieldsUsage count="2">
        <fieldUsage x="-1"/>
        <fieldUsage x="4"/>
      </fieldsUsage>
    </cacheHierarchy>
    <cacheHierarchy uniqueName="[Measures].[Somme de AnalysesRendues]" caption="Somme de AnalysesRendues" measure="1" displayFolder="" measureGroup="Rapport Activité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Analyses Reçues]" caption="Somme de Analyses Reçues" measure="1" displayFolder="" measureGroup="Rapport Activité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RendusEnRetard]" caption="Somme de RendusEnRetard" measure="1" displayFolder="" measureGroup="Rapport Activité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Somme de WH]" caption="Somme de Somme de WH" measure="1" displayFolder="" measureGroup="Rapport WH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Somme de StockDébutSemaine]" caption="Somme de StockDébutSemaine" measure="1" displayFolder="" measureGroup="Rapport Stock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Productivité]" caption="Productivité" measure="1" displayFolder="" measureGroup="CalendrierSemaines" count="0"/>
    <cacheHierarchy uniqueName="[Measures].[Taux de rendu à temps]" caption="Taux de rendu à temps" measure="1" displayFolder="" measureGroup="CalendrierSemaines" count="0"/>
    <cacheHierarchy uniqueName="[Measures].[DélaiRenduMoyenPondéré]" caption="DélaiRenduMoyenPondéré" measure="1" displayFolder="" measureGroup="CalendrierSemaines" count="0"/>
    <cacheHierarchy uniqueName="[Measures].[__XL_Count Rapport Activité]" caption="__XL_Count Rapport Activité" measure="1" displayFolder="" measureGroup="Rapport Activité" count="0" hidden="1"/>
    <cacheHierarchy uniqueName="[Measures].[__XL_Count Rapport Stock]" caption="__XL_Count Rapport Stock" measure="1" displayFolder="" measureGroup="Rapport Stock" count="0" hidden="1"/>
    <cacheHierarchy uniqueName="[Measures].[__XL_Count Rapport WH]" caption="__XL_Count Rapport WH" measure="1" displayFolder="" measureGroup="Rapport WH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Semaines]" caption="__XL_Count CalendrierSemaines" measure="1" displayFolder="" measureGroup="CalendrierSemaines" count="0" hidden="1"/>
    <cacheHierarchy uniqueName="[Measures].[__XL_Count Types de Clients]" caption="__XL_Count Types de Clients" measure="1" displayFolder="" measureGroup="Types de Clients" count="0" hidden="1"/>
    <cacheHierarchy uniqueName="[Measures].[__Aucune mesure définie]" caption="__Aucune mesure définie" measure="1" displayFolder="" count="0" hidden="1"/>
  </cacheHierarchies>
  <kpis count="0"/>
  <dimensions count="7">
    <dimension name="CalendrierSemaines" uniqueName="[CalendrierSemaines]" caption="CalendrierSemaines"/>
    <dimension name="ConfigAnalyses" uniqueName="[ConfigAnalyses]" caption="ConfigAnalyses"/>
    <dimension measure="1" name="Measures" uniqueName="[Measures]" caption="Measures"/>
    <dimension name="Rapport Activité" uniqueName="[Rapport Activité]" caption="Rapport Activité"/>
    <dimension name="Rapport Stock" uniqueName="[Rapport Stock]" caption="Rapport Stock"/>
    <dimension name="Rapport WH" uniqueName="[Rapport WH]" caption="Rapport WH"/>
    <dimension name="Types de Clients" uniqueName="[Types de Clients]" caption="Types de Clients"/>
  </dimensions>
  <measureGroups count="6">
    <measureGroup name="CalendrierSemaines" caption="CalendrierSemaines"/>
    <measureGroup name="ConfigAnalyses" caption="ConfigAnalyses"/>
    <measureGroup name="Rapport Activité" caption="Rapport Activité"/>
    <measureGroup name="Rapport Stock" caption="Rapport Stock"/>
    <measureGroup name="Rapport WH" caption="Rapport WH"/>
    <measureGroup name="Types de Clients" caption="Types de Clients"/>
  </measureGroups>
  <maps count="14">
    <map measureGroup="0" dimension="0"/>
    <map measureGroup="1" dimension="1"/>
    <map measureGroup="2" dimension="0"/>
    <map measureGroup="2" dimension="1"/>
    <map measureGroup="2" dimension="3"/>
    <map measureGroup="2" dimension="6"/>
    <map measureGroup="3" dimension="0"/>
    <map measureGroup="3" dimension="1"/>
    <map measureGroup="3" dimension="4"/>
    <map measureGroup="3" dimension="6"/>
    <map measureGroup="4" dimension="0"/>
    <map measureGroup="4" dimension="1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1.728594560183" backgroundQuery="1" createdVersion="3" refreshedVersion="6" minRefreshableVersion="3" recordCount="0" supportSubquery="1" supportAdvancedDrill="1" xr:uid="{DC112AB9-C732-47B1-A521-945AB0FC84B7}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9">
    <cacheHierarchy uniqueName="[CalendrierSemaines].[NomSemaine]" caption="NomSemaine" attribute="1" defaultMemberUniqueName="[CalendrierSemaines].[NomSemaine].[All]" allUniqueName="[CalendrierSemaines].[NomSemaine].[All]" dimensionUniqueName="[CalendrierSemaines]" displayFolder="" count="0" memberValueDatatype="130" unbalanced="0"/>
    <cacheHierarchy uniqueName="[CalendrierSemaines].[N°Semaine]" caption="N°Semaine" attribute="1" defaultMemberUniqueName="[CalendrierSemaines].[N°Semaine].[All]" allUniqueName="[CalendrierSemaines].[N°Semaine].[All]" dimensionUniqueName="[CalendrierSemaines]" displayFolder="" count="0" memberValueDatatype="5" unbalanced="0"/>
    <cacheHierarchy uniqueName="[CalendrierSemaines].[Année]" caption="Année" attribute="1" defaultMemberUniqueName="[CalendrierSemaines].[Année].[All]" allUniqueName="[CalendrierSemaines].[Année].[All]" dimensionUniqueName="[CalendrierSemaines]" displayFolder="" count="0" memberValueDatatype="5" unbalanced="0"/>
    <cacheHierarchy uniqueName="[CalendrierSemaines].[DateDébut]" caption="DateDébut" attribute="1" time="1" defaultMemberUniqueName="[CalendrierSemaines].[DateDébut].[All]" allUniqueName="[CalendrierSemaines].[DateDébut].[All]" dimensionUniqueName="[CalendrierSemaines]" displayFolder="" count="0" memberValueDatatype="7" unbalanced="0"/>
    <cacheHierarchy uniqueName="[CalendrierSemaines].[DateFin]" caption="DateFin" attribute="1" time="1" defaultMemberUniqueName="[CalendrierSemaines].[DateFin].[All]" allUniqueName="[CalendrierSemaines].[DateFin].[All]" dimensionUniqueName="[CalendrierSemaines]" displayFolder="" count="0" memberValueDatatype="7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2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2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Rapport Activité].[Code analyse]" caption="Code analyse" attribute="1" defaultMemberUniqueName="[Rapport Activité].[Code analyse].[All]" allUniqueName="[Rapport Activité].[Code analyse].[All]" dimensionUniqueName="[Rapport Activité]" displayFolder="" count="0" memberValueDatatype="130" unbalanced="0"/>
    <cacheHierarchy uniqueName="[Rapport Activité].[Type de client]" caption="Type de client" attribute="1" defaultMemberUniqueName="[Rapport Activité].[Type de client].[All]" allUniqueName="[Rapport Activité].[Type de client].[All]" dimensionUniqueName="[Rapport Activité]" displayFolder="" count="0" memberValueDatatype="130" unbalanced="0"/>
    <cacheHierarchy uniqueName="[Rapport Activité].[AnalysesRendues]" caption="AnalysesRendues" attribute="1" defaultMemberUniqueName="[Rapport Activité].[AnalysesRendues].[All]" allUniqueName="[Rapport Activité].[AnalysesRendues].[All]" dimensionUniqueName="[Rapport Activité]" displayFolder="" count="0" memberValueDatatype="5" unbalanced="0"/>
    <cacheHierarchy uniqueName="[Rapport Activité].[Analyses Reçues]" caption="Analyses Reçues" attribute="1" defaultMemberUniqueName="[Rapport Activité].[Analyses Reçues].[All]" allUniqueName="[Rapport Activité].[Analyses Reçues].[All]" dimensionUniqueName="[Rapport Activité]" displayFolder="" count="0" memberValueDatatype="5" unbalanced="0"/>
    <cacheHierarchy uniqueName="[Rapport Activité].[RendusEnRetard]" caption="RendusEnRetard" attribute="1" defaultMemberUniqueName="[Rapport Activité].[RendusEnRetard].[All]" allUniqueName="[Rapport Activité].[RendusEnRetard].[All]" dimensionUniqueName="[Rapport Activité]" displayFolder="" count="0" memberValueDatatype="5" unbalanced="0"/>
    <cacheHierarchy uniqueName="[Rapport Activité].[DélaiRenduMoyen]" caption="DélaiRenduMoyen" attribute="1" defaultMemberUniqueName="[Rapport Activité].[DélaiRenduMoyen].[All]" allUniqueName="[Rapport Activité].[DélaiRenduMoyen].[All]" dimensionUniqueName="[Rapport Activité]" displayFolder="" count="0" memberValueDatatype="5" unbalanced="0"/>
    <cacheHierarchy uniqueName="[Rapport Activité].[Semaine]" caption="Semaine" attribute="1" defaultMemberUniqueName="[Rapport Activité].[Semaine].[All]" allUniqueName="[Rapport Activité].[Semaine].[All]" dimensionUniqueName="[Rapport Activité]" displayFolder="" count="0" memberValueDatatype="130" unbalanced="0"/>
    <cacheHierarchy uniqueName="[Rapport Stock].[Semaine]" caption="Semaine" attribute="1" defaultMemberUniqueName="[Rapport Stock].[Semaine].[All]" allUniqueName="[Rapport Stock].[Semaine].[All]" dimensionUniqueName="[Rapport Stock]" displayFolder="" count="0" memberValueDatatype="130" unbalanced="0"/>
    <cacheHierarchy uniqueName="[Rapport Stock].[CodeAnalyse]" caption="CodeAnalyse" attribute="1" defaultMemberUniqueName="[Rapport Stock].[CodeAnalyse].[All]" allUniqueName="[Rapport Stock].[CodeAnalyse].[All]" dimensionUniqueName="[Rapport Stock]" displayFolder="" count="0" memberValueDatatype="130" unbalanced="0"/>
    <cacheHierarchy uniqueName="[Rapport Stock].[Type de client]" caption="Type de client" attribute="1" defaultMemberUniqueName="[Rapport Stock].[Type de client].[All]" allUniqueName="[Rapport Stock].[Type de client].[All]" dimensionUniqueName="[Rapport Stock]" displayFolder="" count="0" memberValueDatatype="130" unbalanced="0"/>
    <cacheHierarchy uniqueName="[Rapport Stock].[StockDébutSemaine]" caption="StockDébutSemaine" attribute="1" defaultMemberUniqueName="[Rapport Stock].[StockDébutSemaine].[All]" allUniqueName="[Rapport Stock].[StockDébutSemaine].[All]" dimensionUniqueName="[Rapport Stock]" displayFolder="" count="0" memberValueDatatype="5" unbalanced="0"/>
    <cacheHierarchy uniqueName="[Rapport WH].[Semaine]" caption="Semaine" attribute="1" defaultMemberUniqueName="[Rapport WH].[Semaine].[All]" allUniqueName="[Rapport WH].[Semaine].[All]" dimensionUniqueName="[Rapport WH]" displayFolder="" count="0" memberValueDatatype="130" unbalanced="0"/>
    <cacheHierarchy uniqueName="[Rapport WH].[Code analyse]" caption="Code analyse" attribute="1" defaultMemberUniqueName="[Rapport WH].[Code analyse].[All]" allUniqueName="[Rapport WH].[Code analyse].[All]" dimensionUniqueName="[Rapport WH]" displayFolder="" count="0" memberValueDatatype="130" unbalanced="0"/>
    <cacheHierarchy uniqueName="[Rapport WH].[Somme de WH]" caption="Somme de WH" attribute="1" defaultMemberUniqueName="[Rapport WH].[Somme de WH].[All]" allUniqueName="[Rapport WH].[Somme de WH].[All]" dimensionUniqueName="[Rapport WH]" displayFolder="" count="0" memberValueDatatype="5" unbalanced="0"/>
    <cacheHierarchy uniqueName="[Types de Clients].[Type de client]" caption="Type de client" attribute="1" defaultMemberUniqueName="[Types de Clients].[Type de client].[All]" allUniqueName="[Types de Clients].[Type de client].[All]" dimensionUniqueName="[Types de Clients]" displayFolder="" count="2" memberValueDatatype="130" unbalanced="0"/>
    <cacheHierarchy uniqueName="[Measures].[Somme de AnalysesRendues]" caption="Somme de AnalysesRendues" measure="1" displayFolder="" measureGroup="Rapport Activité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Analyses Reçues]" caption="Somme de Analyses Reçues" measure="1" displayFolder="" measureGroup="Rapport Activité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RendusEnRetard]" caption="Somme de RendusEnRetard" measure="1" displayFolder="" measureGroup="Rapport Activité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Somme de WH]" caption="Somme de Somme de WH" measure="1" displayFolder="" measureGroup="Rapport WH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Somme de StockDébutSemaine]" caption="Somme de StockDébutSemaine" measure="1" displayFolder="" measureGroup="Rapport Stock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Productivité]" caption="Productivité" measure="1" displayFolder="" measureGroup="CalendrierSemaines" count="0"/>
    <cacheHierarchy uniqueName="[Measures].[Taux de rendu à temps]" caption="Taux de rendu à temps" measure="1" displayFolder="" measureGroup="CalendrierSemaines" count="0"/>
    <cacheHierarchy uniqueName="[Measures].[DélaiRenduMoyenPondéré]" caption="DélaiRenduMoyenPondéré" measure="1" displayFolder="" measureGroup="CalendrierSemaines" count="0"/>
    <cacheHierarchy uniqueName="[Measures].[__XL_Count Rapport Activité]" caption="__XL_Count Rapport Activité" measure="1" displayFolder="" measureGroup="Rapport Activité" count="0" hidden="1"/>
    <cacheHierarchy uniqueName="[Measures].[__XL_Count Rapport Stock]" caption="__XL_Count Rapport Stock" measure="1" displayFolder="" measureGroup="Rapport Stock" count="0" hidden="1"/>
    <cacheHierarchy uniqueName="[Measures].[__XL_Count Rapport WH]" caption="__XL_Count Rapport WH" measure="1" displayFolder="" measureGroup="Rapport WH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Semaines]" caption="__XL_Count CalendrierSemaines" measure="1" displayFolder="" measureGroup="CalendrierSemaines" count="0" hidden="1"/>
    <cacheHierarchy uniqueName="[Measures].[__XL_Count Types de Clients]" caption="__XL_Count Types de Clients" measure="1" displayFolder="" measureGroup="Types de Clients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012688354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AE6A19-5A92-49FD-A0F5-06494E731A58}" name="Tableau croisé dynamique2" cacheId="0" applyNumberFormats="0" applyBorderFormats="0" applyFontFormats="0" applyPatternFormats="0" applyAlignmentFormats="0" applyWidthHeightFormats="1" dataCaption="Valeurs" tag="e3b0d06c-d3c2-4a6e-9a90-a6420004a5a5" updatedVersion="6" minRefreshableVersion="3" useAutoFormatting="1" itemPrintTitles="1" createdVersion="6" indent="0" outline="1" outlineData="1" multipleFieldFilters="0">
  <location ref="AG8:AJ25" firstHeaderRow="0" firstDataRow="1" firstDataCol="1"/>
  <pivotFields count="4">
    <pivotField axis="axisRow" allDrilled="1" subtotalTop="0" showAll="0" dataSourceSort="1" defaultSubtotal="0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/>
    <dataField fld="2" subtotal="count" baseField="0" baseItem="0"/>
    <dataField fld="3" subtotal="count" baseField="0" baseItem="0"/>
  </dataFields>
  <pivotHierarchies count="3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rierSemain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CEA923-D543-4712-8F98-8104D4698A78}" name="Tableau croisé dynamique9" cacheId="1" applyNumberFormats="0" applyBorderFormats="0" applyFontFormats="0" applyPatternFormats="0" applyAlignmentFormats="0" applyWidthHeightFormats="1" dataCaption="Valeurs" tag="c1b91004-e7f7-481a-9ff3-9700e5d1cf14" updatedVersion="6" minRefreshableVersion="3" useAutoFormatting="1" subtotalHiddenItems="1" itemPrintTitles="1" createdVersion="6" indent="0" outline="1" outlineData="1" multipleFieldFilters="0" chartFormat="10">
  <location ref="AC8:AD25" firstHeaderRow="1" firstDataRow="1" firstDataCol="1"/>
  <pivotFields count="4">
    <pivotField axis="axisRow" allDrilled="1" subtotalTop="0" showAll="0" dataSourceSort="1" defaultSubtotal="0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</pivotField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fld="1" subtotal="count" baseField="0" baseItem="0"/>
  </dataFields>
  <chartFormats count="1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9"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rierSemaines]"/>
        <x15:activeTabTopLevelEntity name="[Rapport Stock]"/>
        <x15:activeTabTopLevelEntity name="[Rapport Activité]"/>
        <x15:activeTabTopLevelEntity name="[ConfigAnalyses]"/>
        <x15:activeTabTopLevelEntity name="[Rapport WH]"/>
        <x15:activeTabTopLevelEntity name="[Types de Clien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96F997-CB4E-4F2A-B967-D50C35566526}" name="Tableau croisé dynamique8" cacheId="3" applyNumberFormats="0" applyBorderFormats="0" applyFontFormats="0" applyPatternFormats="0" applyAlignmentFormats="0" applyWidthHeightFormats="1" dataCaption="Valeurs" tag="dc037bd2-e58a-4c6d-bdf5-7715967127a7" updatedVersion="6" minRefreshableVersion="3" useAutoFormatting="1" subtotalHiddenItems="1" itemPrintTitles="1" createdVersion="6" indent="0" outline="1" outlineData="1" multipleFieldFilters="0" chartFormat="1">
  <location ref="T8:W25" firstHeaderRow="0" firstDataRow="1" firstDataCol="1"/>
  <pivotFields count="7">
    <pivotField axis="axisRow" allDrilled="1" subtotalTop="0" showAll="0" dataSourceSort="1" defaultSubtotal="0" defaultAttributeDrillState="1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AnalysesRendues" fld="1" baseField="0" baseItem="0"/>
    <dataField name="Somme de Analyses Reçues" fld="2" baseField="0" baseItem="0"/>
    <dataField name="Somme de StockDébutSemaine" fld="3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1"/>
          </reference>
          <reference field="0" count="1" selected="0">
            <x v="16"/>
          </reference>
        </references>
      </pivotArea>
    </chartFormat>
  </chartFormats>
  <pivotHierarchies count="39"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rierSemaines]"/>
        <x15:activeTabTopLevelEntity name="[Rapport Stock]"/>
        <x15:activeTabTopLevelEntity name="[Rapport Activité]"/>
        <x15:activeTabTopLevelEntity name="[ConfigAnalyses]"/>
        <x15:activeTabTopLevelEntity name="[Types de Clien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CD3BAB-35BB-47AA-BD34-9A65BD6A73DB}" name="Tableau croisé dynamique1" cacheId="2" applyNumberFormats="0" applyBorderFormats="0" applyFontFormats="0" applyPatternFormats="0" applyAlignmentFormats="0" applyWidthHeightFormats="1" dataCaption="Valeurs" tag="abe82e51-73c2-4ed1-8210-77bdd38ecf99" updatedVersion="6" minRefreshableVersion="3" useAutoFormatting="1" subtotalHiddenItems="1" itemPrintTitles="1" createdVersion="6" indent="0" outline="1" outlineData="1" multipleFieldFilters="0" chartFormat="11">
  <location ref="Y8:AA25" firstHeaderRow="0" firstDataRow="1" firstDataCol="1"/>
  <pivotFields count="6">
    <pivotField axis="axisRow" allDrilled="1" subtotalTop="0" showAll="0" dataSourceSort="1" defaultSubtotal="0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</pivotField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2">
    <i>
      <x/>
    </i>
    <i i="1">
      <x v="1"/>
    </i>
  </colItems>
  <dataFields count="2">
    <dataField fld="1" subtotal="count" baseField="0" baseItem="0"/>
    <dataField fld="2" subtotal="count" baseField="0" baseItem="0"/>
  </dataFields>
  <chartFormats count="2">
    <chartFormat chart="8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9"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rierSemaines]"/>
        <x15:activeTabTopLevelEntity name="[Rapport Activité]"/>
        <x15:activeTabTopLevelEntity name="[Types de Clients]"/>
        <x15:activeTabTopLevelEntity name="[ConfigAnalys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Équipe_responsable" xr10:uid="{592CD9C2-5F5D-4186-96FE-C1682A43498B}" sourceName="[ConfigAnalyses].[Équipe responsable]">
  <pivotTables>
    <pivotTable tabId="2" name="Tableau croisé dynamique8"/>
    <pivotTable tabId="2" name="Tableau croisé dynamique9"/>
    <pivotTable tabId="2" name="Tableau croisé dynamique1"/>
  </pivotTables>
  <data>
    <olap pivotCacheId="1012688354">
      <levels count="2">
        <level uniqueName="[ConfigAnalyses].[Équipe responsable].[(All)]" sourceCaption="(All)" count="0"/>
        <level uniqueName="[ConfigAnalyses].[Équipe responsable].[Équipe responsable]" sourceCaption="Équipe responsable" count="4">
          <ranges>
            <range startItem="0">
              <i n="[ConfigAnalyses].[Équipe responsable].&amp;[Equipe 1]" c="Equipe 1"/>
              <i n="[ConfigAnalyses].[Équipe responsable].&amp;[Equipe 2]" c="Equipe 2"/>
              <i n="[ConfigAnalyses].[Équipe responsable].&amp;[Equipe 3]" c="Equipe 3"/>
              <i n="[ConfigAnalyses].[Équipe responsable].&amp;[Equipe 4]" c="Equipe 4"/>
            </range>
          </ranges>
        </level>
      </levels>
      <selections count="1">
        <selection n="[ConfigAnalyses].[Équipe responsable].[All]"/>
      </selections>
    </olap>
  </data>
  <extLst>
    <x:ext xmlns:x15="http://schemas.microsoft.com/office/spreadsheetml/2010/11/main" uri="{470722E0-AACD-4C17-9CDC-17EF765DBC7E}">
      <x15:slicerCacheHideItemsWithNoData count="1">
        <x15:slicerCacheOlapLevelName uniqueName="[ConfigAnalyses].[Équipe responsable].[Équipe responsable]" count="0"/>
      </x15:slicerCacheHideItemsWithNoData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énomination_Courante" xr10:uid="{E98CE78B-CCCB-4CD8-92E5-943FD3977D9F}" sourceName="[ConfigAnalyses].[Dénomination Courante]">
  <pivotTables>
    <pivotTable tabId="2" name="Tableau croisé dynamique8"/>
    <pivotTable tabId="2" name="Tableau croisé dynamique9"/>
    <pivotTable tabId="2" name="Tableau croisé dynamique1"/>
  </pivotTables>
  <data>
    <olap pivotCacheId="1012688354">
      <levels count="2">
        <level uniqueName="[ConfigAnalyses].[Dénomination Courante].[(All)]" sourceCaption="(All)" count="0"/>
        <level uniqueName="[ConfigAnalyses].[Dénomination Courante].[Dénomination Courante]" sourceCaption="Dénomination Courante" count="8">
          <ranges>
            <range startItem="0">
              <i n="[ConfigAnalyses].[Dénomination Courante].&amp;[Analyse métaux lourds]" c="Analyse métaux lourds"/>
              <i n="[ConfigAnalyses].[Dénomination Courante].&amp;[Analyse microbiologique]" c="Analyse microbiologique"/>
              <i n="[ConfigAnalyses].[Dénomination Courante].&amp;[Analyse nutritionelle]" c="Analyse nutritionelle"/>
              <i n="[ConfigAnalyses].[Dénomination Courante].&amp;[Analyse OGM]" c="Analyse OGM"/>
              <i n="[ConfigAnalyses].[Dénomination Courante].&amp;[Analyse pesticides]" c="Analyse pesticides"/>
              <i n="[ConfigAnalyses].[Dénomination Courante].&amp;[Analyse polluants d'emballage]" c="Analyse polluants d'emballage"/>
              <i n="[ConfigAnalyses].[Dénomination Courante].&amp;[Analyse sucres]" c="Analyse sucres"/>
              <i n="[ConfigAnalyses].[Dénomination Courante].&amp;[Analyse matières grasses]" c="Analyse matières grasses" nd="1"/>
            </range>
          </ranges>
        </level>
      </levels>
      <selections count="1">
        <selection n="[ConfigAnalyses].[Dénomination Courante].[All]"/>
      </selections>
    </olap>
  </data>
  <extLst>
    <x:ext xmlns:x15="http://schemas.microsoft.com/office/spreadsheetml/2010/11/main" uri="{470722E0-AACD-4C17-9CDC-17EF765DBC7E}">
      <x15:slicerCacheHideItemsWithNoData count="1">
        <x15:slicerCacheOlapLevelName uniqueName="[ConfigAnalyses].[Dénomination Courante].[Dénomination Courante]" count="1"/>
      </x15:slicerCacheHideItemsWithNoData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e_client" xr10:uid="{2166211E-BA4A-402C-B5C1-5DDE27BCA4A3}" sourceName="[Types de Clients].[Type de client]">
  <pivotTables>
    <pivotTable tabId="2" name="Tableau croisé dynamique8"/>
    <pivotTable tabId="2" name="Tableau croisé dynamique1"/>
  </pivotTables>
  <data>
    <olap pivotCacheId="1012688354">
      <levels count="2">
        <level uniqueName="[Types de Clients].[Type de client].[(All)]" sourceCaption="(All)" count="0"/>
        <level uniqueName="[Types de Clients].[Type de client].[Type de client]" sourceCaption="Type de client" count="4">
          <ranges>
            <range startItem="0">
              <i n="[Types de Clients].[Type de client].&amp;[Centrale d'achats]" c="Centrale d'achats"/>
              <i n="[Types de Clients].[Type de client].&amp;[Coopérative agricole]" c="Coopérative agricole"/>
              <i n="[Types de Clients].[Type de client].&amp;[Entreprises agro-alimentaires]" c="Entreprises agro-alimentaires"/>
              <i n="[Types de Clients].[Type de client].&amp;[Grande surface]" c="Grande surface"/>
            </range>
          </ranges>
        </level>
      </levels>
      <selections count="1">
        <selection n="[Types de Clients].[Type de client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Équipe responsable" xr10:uid="{98274D8C-1173-47C1-9A0D-DBAC9F435E7D}" cache="Segment_Équipe_responsable" caption="Équipe responsable" level="1" rowHeight="241300"/>
  <slicer name="Dénomination Courante" xr10:uid="{DE92E68A-7401-4FE1-9DCB-4FB712ACC9FE}" cache="Segment_Dénomination_Courante" caption="Dénomination Courante" level="1" rowHeight="241300"/>
  <slicer name="Type de client" xr10:uid="{AC3B9415-5BC3-47B1-8861-56C72696A357}" cache="Segment_Type_de_client" caption="Type de client" level="1" rowHeight="241300"/>
</slic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07/relationships/slicer" Target="../slicers/slicer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33A88-CD60-435C-ACC9-E0D03D959B40}">
  <sheetPr>
    <tabColor theme="5"/>
  </sheetPr>
  <dimension ref="B1:AJ45"/>
  <sheetViews>
    <sheetView showGridLines="0" zoomScale="115" zoomScaleNormal="115" workbookViewId="0">
      <selection activeCell="D2" sqref="D2:K5"/>
    </sheetView>
  </sheetViews>
  <sheetFormatPr baseColWidth="10" defaultRowHeight="15" x14ac:dyDescent="0.25"/>
  <cols>
    <col min="1" max="1" width="3.42578125" customWidth="1"/>
    <col min="3" max="3" width="21.140625" customWidth="1"/>
    <col min="4" max="4" width="11.7109375" customWidth="1"/>
    <col min="9" max="9" width="11.28515625" customWidth="1"/>
    <col min="16" max="17" width="30.7109375" customWidth="1"/>
    <col min="20" max="20" width="21" bestFit="1" customWidth="1"/>
    <col min="21" max="21" width="26.85546875" bestFit="1" customWidth="1"/>
    <col min="22" max="22" width="25.7109375" bestFit="1" customWidth="1"/>
    <col min="23" max="23" width="29.140625" bestFit="1" customWidth="1"/>
    <col min="24" max="24" width="25.7109375" bestFit="1" customWidth="1"/>
    <col min="25" max="25" width="21" bestFit="1" customWidth="1"/>
    <col min="26" max="26" width="21.28515625" bestFit="1" customWidth="1"/>
    <col min="27" max="28" width="25.42578125" bestFit="1" customWidth="1"/>
    <col min="29" max="29" width="21" bestFit="1" customWidth="1"/>
    <col min="30" max="30" width="12" bestFit="1" customWidth="1"/>
    <col min="33" max="33" width="21" bestFit="1" customWidth="1"/>
    <col min="34" max="34" width="12" bestFit="1" customWidth="1"/>
    <col min="35" max="35" width="21.28515625" bestFit="1" customWidth="1"/>
    <col min="36" max="36" width="25.42578125" bestFit="1" customWidth="1"/>
  </cols>
  <sheetData>
    <row r="1" spans="2:36" ht="15.75" thickBot="1" x14ac:dyDescent="0.3"/>
    <row r="2" spans="2:36" ht="27" customHeight="1" thickBot="1" x14ac:dyDescent="0.5">
      <c r="B2" s="11"/>
      <c r="C2" s="11"/>
      <c r="D2" s="11"/>
      <c r="E2" s="11"/>
      <c r="F2" s="28" t="s">
        <v>25</v>
      </c>
      <c r="G2" s="29"/>
      <c r="H2" s="29"/>
      <c r="I2" s="29"/>
      <c r="J2" s="29"/>
      <c r="K2" s="30"/>
      <c r="L2" s="8"/>
      <c r="M2" s="8"/>
      <c r="N2" s="8"/>
      <c r="O2" s="8"/>
    </row>
    <row r="3" spans="2:36" ht="43.5" customHeight="1" thickBot="1" x14ac:dyDescent="0.3">
      <c r="B3" s="8"/>
      <c r="C3" s="15"/>
      <c r="D3" s="14"/>
      <c r="E3" s="11"/>
      <c r="F3" s="31" t="s">
        <v>30</v>
      </c>
      <c r="G3" s="32"/>
      <c r="H3" s="32" t="s">
        <v>28</v>
      </c>
      <c r="I3" s="32"/>
      <c r="J3" s="32" t="s">
        <v>29</v>
      </c>
      <c r="K3" s="33"/>
      <c r="L3" s="8"/>
      <c r="M3" s="8"/>
      <c r="N3" s="8"/>
      <c r="O3" s="8"/>
    </row>
    <row r="4" spans="2:36" ht="15.75" customHeight="1" x14ac:dyDescent="0.25">
      <c r="B4" s="10"/>
      <c r="C4" s="13"/>
      <c r="D4" s="16" t="s">
        <v>26</v>
      </c>
      <c r="E4" s="17"/>
      <c r="F4" s="21">
        <v>0.99</v>
      </c>
      <c r="G4" s="19"/>
      <c r="H4" s="18">
        <v>1.7</v>
      </c>
      <c r="I4" s="18"/>
      <c r="J4" s="19">
        <v>6</v>
      </c>
      <c r="K4" s="20"/>
      <c r="L4" s="8"/>
      <c r="M4" s="8"/>
      <c r="N4" s="8"/>
      <c r="O4" s="8"/>
    </row>
    <row r="5" spans="2:36" ht="26.25" customHeight="1" thickBot="1" x14ac:dyDescent="0.3">
      <c r="B5" s="10"/>
      <c r="C5" s="13"/>
      <c r="D5" s="22" t="s">
        <v>3</v>
      </c>
      <c r="E5" s="23"/>
      <c r="F5" s="24">
        <f>GETPIVOTDATA("[Measures].[Taux de rendu à temps]",$AG$8,"[CalendrierSemaines].[NomSemaine]","[CalendrierSemaines].[NomSemaine].&amp;["&amp;D5&amp;"]")</f>
        <v>0.98691608996539792</v>
      </c>
      <c r="G5" s="25"/>
      <c r="H5" s="26">
        <f>GETPIVOTDATA("[Measures].[DélaiRenduMoyenPondéré]",$AG$8,"[CalendrierSemaines].[NomSemaine]","[CalendrierSemaines].[NomSemaine].&amp;["&amp;D5&amp;"]")</f>
        <v>1.718709517965533</v>
      </c>
      <c r="I5" s="26"/>
      <c r="J5" s="26">
        <f>GETPIVOTDATA("[Measures].[Productivité]",$AG$8,"[CalendrierSemaines].[NomSemaine]","[CalendrierSemaines].[NomSemaine].&amp;["&amp;D5&amp;"]")</f>
        <v>6.7744917948183287</v>
      </c>
      <c r="K5" s="27"/>
      <c r="L5" s="12"/>
      <c r="M5" s="8"/>
      <c r="N5" s="8"/>
      <c r="O5" s="8"/>
    </row>
    <row r="6" spans="2:36" ht="15" customHeight="1" x14ac:dyDescent="0.25">
      <c r="B6" s="5"/>
      <c r="C6" s="5"/>
      <c r="D6" s="5"/>
      <c r="E6" s="5"/>
      <c r="F6" s="4"/>
      <c r="G6" s="4"/>
      <c r="H6" s="4"/>
      <c r="I6" s="4"/>
      <c r="J6" s="4"/>
      <c r="K6" s="7"/>
      <c r="L6" s="7"/>
      <c r="M6" s="7"/>
      <c r="N6" s="4"/>
      <c r="O6" s="4"/>
    </row>
    <row r="7" spans="2:36" ht="24.75" customHeight="1" x14ac:dyDescent="0.25">
      <c r="B7" s="9" t="s">
        <v>24</v>
      </c>
      <c r="C7" s="5"/>
      <c r="D7" s="5"/>
      <c r="E7" s="5"/>
      <c r="F7" s="4"/>
      <c r="G7" s="4"/>
      <c r="H7" s="4"/>
      <c r="I7" s="4"/>
      <c r="J7" s="4"/>
      <c r="K7" s="7"/>
      <c r="L7" s="7"/>
      <c r="M7" s="7"/>
      <c r="N7" s="4"/>
      <c r="O7" s="4"/>
    </row>
    <row r="8" spans="2:36" ht="15" customHeight="1" x14ac:dyDescent="0.25">
      <c r="B8" s="6"/>
      <c r="C8" s="6"/>
      <c r="D8" s="6"/>
      <c r="E8" s="6"/>
      <c r="T8" s="2" t="s">
        <v>8</v>
      </c>
      <c r="U8" t="s">
        <v>10</v>
      </c>
      <c r="V8" t="s">
        <v>11</v>
      </c>
      <c r="W8" t="s">
        <v>13</v>
      </c>
      <c r="Y8" s="2" t="s">
        <v>8</v>
      </c>
      <c r="Z8" t="s">
        <v>14</v>
      </c>
      <c r="AA8" t="s">
        <v>15</v>
      </c>
      <c r="AC8" s="2" t="s">
        <v>8</v>
      </c>
      <c r="AD8" t="s">
        <v>12</v>
      </c>
      <c r="AG8" s="2" t="s">
        <v>8</v>
      </c>
      <c r="AH8" t="s">
        <v>12</v>
      </c>
      <c r="AI8" t="s">
        <v>14</v>
      </c>
      <c r="AJ8" t="s">
        <v>15</v>
      </c>
    </row>
    <row r="9" spans="2:36" x14ac:dyDescent="0.25">
      <c r="T9" s="3" t="s">
        <v>16</v>
      </c>
      <c r="U9" s="1">
        <v>8679</v>
      </c>
      <c r="V9" s="1">
        <v>8667</v>
      </c>
      <c r="W9" s="1">
        <v>6814</v>
      </c>
      <c r="Y9" s="3" t="s">
        <v>16</v>
      </c>
      <c r="Z9" s="1">
        <v>0.97131005876253029</v>
      </c>
      <c r="AA9" s="1">
        <v>1.6747233251310489</v>
      </c>
      <c r="AC9" s="3" t="s">
        <v>16</v>
      </c>
      <c r="AD9" s="1">
        <v>6.4749529782274129</v>
      </c>
      <c r="AG9" s="3" t="s">
        <v>16</v>
      </c>
      <c r="AH9" s="1">
        <v>6.4749529782274129</v>
      </c>
      <c r="AI9" s="1">
        <v>0.97131005876253029</v>
      </c>
      <c r="AJ9" s="1">
        <v>1.6747233251310489</v>
      </c>
    </row>
    <row r="10" spans="2:36" x14ac:dyDescent="0.25">
      <c r="T10" s="3" t="s">
        <v>17</v>
      </c>
      <c r="U10" s="1">
        <v>9574</v>
      </c>
      <c r="V10" s="1">
        <v>9768</v>
      </c>
      <c r="W10" s="1">
        <v>6802</v>
      </c>
      <c r="Y10" s="3" t="s">
        <v>17</v>
      </c>
      <c r="Z10" s="1">
        <v>0.97420096093586794</v>
      </c>
      <c r="AA10" s="1">
        <v>1.6644421849935955</v>
      </c>
      <c r="AC10" s="3" t="s">
        <v>17</v>
      </c>
      <c r="AD10" s="1">
        <v>6.5527262151065262</v>
      </c>
      <c r="AG10" s="3" t="s">
        <v>17</v>
      </c>
      <c r="AH10" s="1">
        <v>6.5527262151065262</v>
      </c>
      <c r="AI10" s="1">
        <v>0.97420096093586794</v>
      </c>
      <c r="AJ10" s="1">
        <v>1.6644421849935955</v>
      </c>
    </row>
    <row r="11" spans="2:36" x14ac:dyDescent="0.25">
      <c r="T11" s="3" t="s">
        <v>18</v>
      </c>
      <c r="U11" s="1">
        <v>9560</v>
      </c>
      <c r="V11" s="1">
        <v>9590</v>
      </c>
      <c r="W11" s="1">
        <v>6996</v>
      </c>
      <c r="Y11" s="3" t="s">
        <v>18</v>
      </c>
      <c r="Z11" s="1">
        <v>0.96453974895397487</v>
      </c>
      <c r="AA11" s="1">
        <v>1.7383352059402115</v>
      </c>
      <c r="AC11" s="3" t="s">
        <v>18</v>
      </c>
      <c r="AD11" s="1">
        <v>6.2050126871108651</v>
      </c>
      <c r="AG11" s="3" t="s">
        <v>18</v>
      </c>
      <c r="AH11" s="1">
        <v>6.2050126871108651</v>
      </c>
      <c r="AI11" s="1">
        <v>0.96453974895397487</v>
      </c>
      <c r="AJ11" s="1">
        <v>1.7383352059402115</v>
      </c>
    </row>
    <row r="12" spans="2:36" x14ac:dyDescent="0.25">
      <c r="T12" s="3" t="s">
        <v>19</v>
      </c>
      <c r="U12" s="1">
        <v>9110</v>
      </c>
      <c r="V12" s="1">
        <v>8838</v>
      </c>
      <c r="W12" s="1">
        <v>7026</v>
      </c>
      <c r="Y12" s="3" t="s">
        <v>19</v>
      </c>
      <c r="Z12" s="1">
        <v>0.95949506037321619</v>
      </c>
      <c r="AA12" s="1">
        <v>1.7863561255480789</v>
      </c>
      <c r="AC12" s="3" t="s">
        <v>19</v>
      </c>
      <c r="AD12" s="1">
        <v>5.7409661700394228</v>
      </c>
      <c r="AG12" s="3" t="s">
        <v>19</v>
      </c>
      <c r="AH12" s="1">
        <v>5.7409661700394228</v>
      </c>
      <c r="AI12" s="1">
        <v>0.95949506037321619</v>
      </c>
      <c r="AJ12" s="1">
        <v>1.7863561255480789</v>
      </c>
    </row>
    <row r="13" spans="2:36" x14ac:dyDescent="0.25">
      <c r="T13" s="3" t="s">
        <v>20</v>
      </c>
      <c r="U13" s="1">
        <v>6473</v>
      </c>
      <c r="V13" s="1">
        <v>6095</v>
      </c>
      <c r="W13" s="1">
        <v>6754</v>
      </c>
      <c r="Y13" s="3" t="s">
        <v>20</v>
      </c>
      <c r="Z13" s="1">
        <v>0.96786652247798544</v>
      </c>
      <c r="AA13" s="1">
        <v>1.764305272804648</v>
      </c>
      <c r="AC13" s="3" t="s">
        <v>20</v>
      </c>
      <c r="AD13" s="1">
        <v>6.2650039543539311</v>
      </c>
      <c r="AG13" s="3" t="s">
        <v>20</v>
      </c>
      <c r="AH13" s="1">
        <v>6.2650039543539311</v>
      </c>
      <c r="AI13" s="1">
        <v>0.96786652247798544</v>
      </c>
      <c r="AJ13" s="1">
        <v>1.764305272804648</v>
      </c>
    </row>
    <row r="14" spans="2:36" x14ac:dyDescent="0.25">
      <c r="T14" s="3" t="s">
        <v>21</v>
      </c>
      <c r="U14" s="1">
        <v>4255</v>
      </c>
      <c r="V14" s="1">
        <v>4042</v>
      </c>
      <c r="W14" s="1">
        <v>6376</v>
      </c>
      <c r="Y14" s="3" t="s">
        <v>21</v>
      </c>
      <c r="Z14" s="1">
        <v>0.96615746180963569</v>
      </c>
      <c r="AA14" s="1">
        <v>1.8021958070479835</v>
      </c>
      <c r="AC14" s="3" t="s">
        <v>21</v>
      </c>
      <c r="AD14" s="1">
        <v>6.8822233117857579</v>
      </c>
      <c r="AG14" s="3" t="s">
        <v>21</v>
      </c>
      <c r="AH14" s="1">
        <v>6.8822233117857579</v>
      </c>
      <c r="AI14" s="1">
        <v>0.96615746180963569</v>
      </c>
      <c r="AJ14" s="1">
        <v>1.8021958070479835</v>
      </c>
    </row>
    <row r="15" spans="2:36" x14ac:dyDescent="0.25">
      <c r="T15" s="3" t="s">
        <v>22</v>
      </c>
      <c r="U15" s="1">
        <v>3457</v>
      </c>
      <c r="V15" s="1">
        <v>3409</v>
      </c>
      <c r="W15" s="1">
        <v>6163</v>
      </c>
      <c r="Y15" s="3" t="s">
        <v>22</v>
      </c>
      <c r="Z15" s="1">
        <v>0.97194098929707839</v>
      </c>
      <c r="AA15" s="1">
        <v>1.7444107556194282</v>
      </c>
      <c r="AC15" s="3" t="s">
        <v>22</v>
      </c>
      <c r="AD15" s="1">
        <v>6.7000382758803392</v>
      </c>
      <c r="AG15" s="3" t="s">
        <v>22</v>
      </c>
      <c r="AH15" s="1">
        <v>6.7000382758803392</v>
      </c>
      <c r="AI15" s="1">
        <v>0.97194098929707839</v>
      </c>
      <c r="AJ15" s="1">
        <v>1.7444107556194282</v>
      </c>
    </row>
    <row r="16" spans="2:36" x14ac:dyDescent="0.25">
      <c r="T16" s="3" t="s">
        <v>23</v>
      </c>
      <c r="U16" s="1">
        <v>6793</v>
      </c>
      <c r="V16" s="1">
        <v>7290</v>
      </c>
      <c r="W16" s="1">
        <v>6115</v>
      </c>
      <c r="Y16" s="3" t="s">
        <v>23</v>
      </c>
      <c r="Z16" s="1">
        <v>0.98307080818489623</v>
      </c>
      <c r="AA16" s="1">
        <v>1.6359526455043338</v>
      </c>
      <c r="AC16" s="3" t="s">
        <v>23</v>
      </c>
      <c r="AD16" s="1">
        <v>5.7970131582921747</v>
      </c>
      <c r="AG16" s="3" t="s">
        <v>23</v>
      </c>
      <c r="AH16" s="1">
        <v>5.7970131582921747</v>
      </c>
      <c r="AI16" s="1">
        <v>0.98307080818489623</v>
      </c>
      <c r="AJ16" s="1">
        <v>1.6359526455043338</v>
      </c>
    </row>
    <row r="17" spans="20:36" x14ac:dyDescent="0.25">
      <c r="T17" s="3" t="s">
        <v>0</v>
      </c>
      <c r="U17" s="1">
        <v>8748</v>
      </c>
      <c r="V17" s="1">
        <v>8943</v>
      </c>
      <c r="W17" s="1">
        <v>6612</v>
      </c>
      <c r="Y17" s="3" t="s">
        <v>0</v>
      </c>
      <c r="Z17" s="1">
        <v>0.98251028806584362</v>
      </c>
      <c r="AA17" s="1">
        <v>1.788671896689265</v>
      </c>
      <c r="AC17" s="3" t="s">
        <v>0</v>
      </c>
      <c r="AD17" s="1">
        <v>6.2301034353490099</v>
      </c>
      <c r="AG17" s="3" t="s">
        <v>0</v>
      </c>
      <c r="AH17" s="1">
        <v>6.2301034353490099</v>
      </c>
      <c r="AI17" s="1">
        <v>0.98251028806584362</v>
      </c>
      <c r="AJ17" s="1">
        <v>1.788671896689265</v>
      </c>
    </row>
    <row r="18" spans="20:36" x14ac:dyDescent="0.25">
      <c r="T18" s="3" t="s">
        <v>1</v>
      </c>
      <c r="U18" s="1">
        <v>10630</v>
      </c>
      <c r="V18" s="1">
        <v>10615</v>
      </c>
      <c r="W18" s="1">
        <v>6807</v>
      </c>
      <c r="Y18" s="3" t="s">
        <v>1</v>
      </c>
      <c r="Z18" s="1">
        <v>0.98372530573847605</v>
      </c>
      <c r="AA18" s="1">
        <v>1.7613687441676633</v>
      </c>
      <c r="AC18" s="3" t="s">
        <v>1</v>
      </c>
      <c r="AD18" s="1">
        <v>5.8713084099387221</v>
      </c>
      <c r="AG18" s="3" t="s">
        <v>1</v>
      </c>
      <c r="AH18" s="1">
        <v>5.8713084099387221</v>
      </c>
      <c r="AI18" s="1">
        <v>0.98372530573847605</v>
      </c>
      <c r="AJ18" s="1">
        <v>1.7613687441676633</v>
      </c>
    </row>
    <row r="19" spans="20:36" x14ac:dyDescent="0.25">
      <c r="T19" s="3" t="s">
        <v>2</v>
      </c>
      <c r="U19" s="1">
        <v>11313</v>
      </c>
      <c r="V19" s="1">
        <v>11404</v>
      </c>
      <c r="W19" s="1">
        <v>6792</v>
      </c>
      <c r="Y19" s="3" t="s">
        <v>2</v>
      </c>
      <c r="Z19" s="1">
        <v>0.9890391584902325</v>
      </c>
      <c r="AA19" s="1">
        <v>1.696451091889575</v>
      </c>
      <c r="AC19" s="3" t="s">
        <v>2</v>
      </c>
      <c r="AD19" s="1">
        <v>6.3406780234740507</v>
      </c>
      <c r="AG19" s="3" t="s">
        <v>2</v>
      </c>
      <c r="AH19" s="1">
        <v>6.3406780234740507</v>
      </c>
      <c r="AI19" s="1">
        <v>0.9890391584902325</v>
      </c>
      <c r="AJ19" s="1">
        <v>1.696451091889575</v>
      </c>
    </row>
    <row r="20" spans="20:36" x14ac:dyDescent="0.25">
      <c r="T20" s="3" t="s">
        <v>3</v>
      </c>
      <c r="U20" s="1">
        <v>9248</v>
      </c>
      <c r="V20" s="1">
        <v>8969</v>
      </c>
      <c r="W20" s="1">
        <v>6883</v>
      </c>
      <c r="Y20" s="3" t="s">
        <v>3</v>
      </c>
      <c r="Z20" s="1">
        <v>0.98691608996539792</v>
      </c>
      <c r="AA20" s="1">
        <v>1.718709517965533</v>
      </c>
      <c r="AC20" s="3" t="s">
        <v>3</v>
      </c>
      <c r="AD20" s="1">
        <v>6.7744917948183287</v>
      </c>
      <c r="AG20" s="3" t="s">
        <v>3</v>
      </c>
      <c r="AH20" s="1">
        <v>6.7744917948183287</v>
      </c>
      <c r="AI20" s="1">
        <v>0.98691608996539792</v>
      </c>
      <c r="AJ20" s="1">
        <v>1.718709517965533</v>
      </c>
    </row>
    <row r="21" spans="20:36" x14ac:dyDescent="0.25">
      <c r="T21" s="3" t="s">
        <v>4</v>
      </c>
      <c r="U21" s="1">
        <v>8117</v>
      </c>
      <c r="V21" s="1">
        <v>7988</v>
      </c>
      <c r="W21" s="1">
        <v>6604</v>
      </c>
      <c r="Y21" s="3" t="s">
        <v>4</v>
      </c>
      <c r="Z21" s="1">
        <v>0.98841936676111863</v>
      </c>
      <c r="AA21" s="1">
        <v>1.6138226353023633</v>
      </c>
      <c r="AC21" s="3" t="s">
        <v>4</v>
      </c>
      <c r="AD21" s="1">
        <v>6.1891202385167672</v>
      </c>
      <c r="AG21" s="3" t="s">
        <v>4</v>
      </c>
      <c r="AH21" s="1">
        <v>6.1891202385167672</v>
      </c>
      <c r="AI21" s="1">
        <v>0.98841936676111863</v>
      </c>
      <c r="AJ21" s="1">
        <v>1.6138226353023633</v>
      </c>
    </row>
    <row r="22" spans="20:36" x14ac:dyDescent="0.25">
      <c r="T22" s="3" t="s">
        <v>5</v>
      </c>
      <c r="U22" s="1">
        <v>8672</v>
      </c>
      <c r="V22" s="1">
        <v>8689</v>
      </c>
      <c r="W22" s="1">
        <v>6475</v>
      </c>
      <c r="Y22" s="3" t="s">
        <v>5</v>
      </c>
      <c r="Z22" s="1">
        <v>0.99042896678966785</v>
      </c>
      <c r="AA22" s="1">
        <v>1.6317642482387213</v>
      </c>
      <c r="AC22" s="3" t="s">
        <v>5</v>
      </c>
      <c r="AD22" s="1">
        <v>6.3486137939627643</v>
      </c>
      <c r="AG22" s="3" t="s">
        <v>5</v>
      </c>
      <c r="AH22" s="1">
        <v>6.3486137939627643</v>
      </c>
      <c r="AI22" s="1">
        <v>0.99042896678966785</v>
      </c>
      <c r="AJ22" s="1">
        <v>1.6317642482387213</v>
      </c>
    </row>
    <row r="23" spans="20:36" x14ac:dyDescent="0.25">
      <c r="T23" s="3" t="s">
        <v>6</v>
      </c>
      <c r="U23" s="1">
        <v>9294</v>
      </c>
      <c r="V23" s="1">
        <v>9313</v>
      </c>
      <c r="W23" s="1">
        <v>6492</v>
      </c>
      <c r="Y23" s="3" t="s">
        <v>6</v>
      </c>
      <c r="Z23" s="1">
        <v>0.99171508500107597</v>
      </c>
      <c r="AA23" s="1">
        <v>1.5087242137418049</v>
      </c>
      <c r="AC23" s="3" t="s">
        <v>6</v>
      </c>
      <c r="AD23" s="1">
        <v>6.2284130850668422</v>
      </c>
      <c r="AG23" s="3" t="s">
        <v>6</v>
      </c>
      <c r="AH23" s="1">
        <v>6.2284130850668422</v>
      </c>
      <c r="AI23" s="1">
        <v>0.99171508500107597</v>
      </c>
      <c r="AJ23" s="1">
        <v>1.5087242137418049</v>
      </c>
    </row>
    <row r="24" spans="20:36" x14ac:dyDescent="0.25">
      <c r="T24" s="3" t="s">
        <v>7</v>
      </c>
      <c r="U24" s="1">
        <v>10320</v>
      </c>
      <c r="V24" s="1">
        <v>10386</v>
      </c>
      <c r="W24" s="1">
        <v>6511</v>
      </c>
      <c r="Y24" s="3" t="s">
        <v>7</v>
      </c>
      <c r="Z24" s="1">
        <v>0.99176356589147285</v>
      </c>
      <c r="AA24" s="1">
        <v>1.5211858342306193</v>
      </c>
      <c r="AC24" s="3" t="s">
        <v>7</v>
      </c>
      <c r="AD24" s="1">
        <v>6.2247615268347118</v>
      </c>
      <c r="AG24" s="3" t="s">
        <v>7</v>
      </c>
      <c r="AH24" s="1">
        <v>6.2247615268347118</v>
      </c>
      <c r="AI24" s="1">
        <v>0.99176356589147285</v>
      </c>
      <c r="AJ24" s="1">
        <v>1.5211858342306193</v>
      </c>
    </row>
    <row r="25" spans="20:36" x14ac:dyDescent="0.25">
      <c r="T25" s="3" t="s">
        <v>9</v>
      </c>
      <c r="U25" s="1">
        <v>134243</v>
      </c>
      <c r="V25" s="1">
        <v>134006</v>
      </c>
      <c r="W25" s="1">
        <v>106222</v>
      </c>
      <c r="Y25" s="3" t="s">
        <v>9</v>
      </c>
      <c r="Z25" s="1">
        <v>0.98005110136096485</v>
      </c>
      <c r="AA25" s="1">
        <v>1.6836828322824799</v>
      </c>
      <c r="AC25" s="3" t="s">
        <v>9</v>
      </c>
      <c r="AD25" s="1">
        <v>6.2555714656415393</v>
      </c>
      <c r="AG25" s="3" t="s">
        <v>9</v>
      </c>
      <c r="AH25" s="1">
        <v>6.2555714656415393</v>
      </c>
      <c r="AI25" s="1">
        <v>0.98005110136096485</v>
      </c>
      <c r="AJ25" s="1">
        <v>1.6836828322824799</v>
      </c>
    </row>
    <row r="45" spans="24:24" x14ac:dyDescent="0.25">
      <c r="X45" s="2"/>
    </row>
  </sheetData>
  <mergeCells count="12">
    <mergeCell ref="F2:K2"/>
    <mergeCell ref="F3:G3"/>
    <mergeCell ref="H3:I3"/>
    <mergeCell ref="J3:K3"/>
    <mergeCell ref="D4:E4"/>
    <mergeCell ref="H4:I4"/>
    <mergeCell ref="J4:K4"/>
    <mergeCell ref="F4:G4"/>
    <mergeCell ref="D5:E5"/>
    <mergeCell ref="F5:G5"/>
    <mergeCell ref="H5:I5"/>
    <mergeCell ref="J5:K5"/>
  </mergeCells>
  <phoneticPr fontId="3" type="noConversion"/>
  <conditionalFormatting sqref="F5:G5">
    <cfRule type="iconSet" priority="3">
      <iconSet>
        <cfvo type="percent" val="0"/>
        <cfvo type="num" val="$F$4-0.005"/>
        <cfvo type="num" val="$F$4"/>
      </iconSet>
    </cfRule>
  </conditionalFormatting>
  <conditionalFormatting sqref="H5:I5">
    <cfRule type="iconSet" priority="2">
      <iconSet reverse="1">
        <cfvo type="percent" val="0"/>
        <cfvo type="num" val="$H$4"/>
        <cfvo type="num" val="$H$4*1.1"/>
      </iconSet>
    </cfRule>
  </conditionalFormatting>
  <conditionalFormatting sqref="J5:K5">
    <cfRule type="iconSet" priority="1">
      <iconSet>
        <cfvo type="percent" val="0"/>
        <cfvo type="num" val="$J$4*0.9"/>
        <cfvo type="num" val="$J$4"/>
      </iconSet>
    </cfRule>
  </conditionalFormatting>
  <pageMargins left="0.7" right="0.7" top="0.75" bottom="0.75" header="0.3" footer="0.3"/>
  <pageSetup paperSize="9" orientation="portrait" horizontalDpi="4294967293" verticalDpi="0" r:id="rId5"/>
  <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FDBCC9-A6F3-4B3E-99EC-F98BC5C076CF}">
          <x14:formula1>
            <xm:f>Liste!$A$2:$A$17</xm:f>
          </x14:formula1>
          <xm:sqref>D5:E5</xm:sqref>
        </x14:dataValidation>
      </x14:dataValidations>
    </ext>
    <ext xmlns:x14="http://schemas.microsoft.com/office/spreadsheetml/2009/9/main" uri="{A8765BA9-456A-4dab-B4F3-ACF838C121DE}">
      <x14:slicerList>
        <x14:slicer r:id="rId7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B2B28-D58B-47FE-830C-C8FDE5B8F380}">
  <dimension ref="J102:Q106"/>
  <sheetViews>
    <sheetView showGridLines="0" tabSelected="1" zoomScaleNormal="100" workbookViewId="0">
      <selection activeCell="H24" sqref="H24"/>
    </sheetView>
  </sheetViews>
  <sheetFormatPr baseColWidth="10" defaultRowHeight="15" x14ac:dyDescent="0.25"/>
  <sheetData>
    <row r="102" spans="10:17" ht="15.75" thickBot="1" x14ac:dyDescent="0.3"/>
    <row r="103" spans="10:17" ht="29.25" thickBot="1" x14ac:dyDescent="0.5">
      <c r="J103" s="11"/>
      <c r="K103" s="11"/>
      <c r="L103" s="28" t="s">
        <v>25</v>
      </c>
      <c r="M103" s="29"/>
      <c r="N103" s="29"/>
      <c r="O103" s="29"/>
      <c r="P103" s="29"/>
      <c r="Q103" s="30"/>
    </row>
    <row r="104" spans="10:17" ht="21.75" thickBot="1" x14ac:dyDescent="0.3">
      <c r="J104" s="14"/>
      <c r="K104" s="11"/>
      <c r="L104" s="31" t="s">
        <v>30</v>
      </c>
      <c r="M104" s="32"/>
      <c r="N104" s="32" t="s">
        <v>28</v>
      </c>
      <c r="O104" s="32"/>
      <c r="P104" s="32" t="s">
        <v>29</v>
      </c>
      <c r="Q104" s="33"/>
    </row>
    <row r="105" spans="10:17" ht="21" x14ac:dyDescent="0.25">
      <c r="J105" s="16" t="s">
        <v>26</v>
      </c>
      <c r="K105" s="17"/>
      <c r="L105" s="21">
        <v>0.99</v>
      </c>
      <c r="M105" s="19"/>
      <c r="N105" s="18">
        <v>1.7</v>
      </c>
      <c r="O105" s="18"/>
      <c r="P105" s="19">
        <v>6</v>
      </c>
      <c r="Q105" s="20"/>
    </row>
    <row r="106" spans="10:17" ht="21.75" thickBot="1" x14ac:dyDescent="0.3">
      <c r="J106" s="22" t="s">
        <v>3</v>
      </c>
      <c r="K106" s="23"/>
      <c r="L106" s="34"/>
      <c r="M106" s="35"/>
      <c r="N106" s="36"/>
      <c r="O106" s="36"/>
      <c r="P106" s="36"/>
      <c r="Q106" s="37"/>
    </row>
  </sheetData>
  <mergeCells count="12">
    <mergeCell ref="J106:K106"/>
    <mergeCell ref="L106:M106"/>
    <mergeCell ref="N106:O106"/>
    <mergeCell ref="P106:Q106"/>
    <mergeCell ref="L103:Q103"/>
    <mergeCell ref="L104:M104"/>
    <mergeCell ref="N104:O104"/>
    <mergeCell ref="P104:Q104"/>
    <mergeCell ref="J105:K105"/>
    <mergeCell ref="L105:M105"/>
    <mergeCell ref="N105:O105"/>
    <mergeCell ref="P105:Q105"/>
  </mergeCells>
  <conditionalFormatting sqref="L106:M106">
    <cfRule type="iconSet" priority="3">
      <iconSet>
        <cfvo type="percent" val="0"/>
        <cfvo type="num" val="$F$4-0.005"/>
        <cfvo type="num" val="$F$4"/>
      </iconSet>
    </cfRule>
  </conditionalFormatting>
  <conditionalFormatting sqref="N106:O106">
    <cfRule type="iconSet" priority="2">
      <iconSet reverse="1">
        <cfvo type="percent" val="0"/>
        <cfvo type="num" val="$H$4"/>
        <cfvo type="num" val="$H$4*1.1"/>
      </iconSet>
    </cfRule>
  </conditionalFormatting>
  <conditionalFormatting sqref="P106:Q106">
    <cfRule type="iconSet" priority="1">
      <iconSet>
        <cfvo type="percent" val="0"/>
        <cfvo type="num" val="$J$4*0.9"/>
        <cfvo type="num" val="$J$4"/>
      </iconSet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E5C0DFE-7E2E-46E4-84BB-F7A92F06E57D}">
          <x14:formula1>
            <xm:f>Liste!$A$2:$A$17</xm:f>
          </x14:formula1>
          <xm:sqref>J106:K106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AA12-1CB1-4A9B-8E38-8D21666B9C34}">
  <dimension ref="A1:A17"/>
  <sheetViews>
    <sheetView workbookViewId="0">
      <selection activeCell="F16" sqref="F16"/>
    </sheetView>
  </sheetViews>
  <sheetFormatPr baseColWidth="10" defaultRowHeight="15" x14ac:dyDescent="0.25"/>
  <sheetData>
    <row r="1" spans="1:1" x14ac:dyDescent="0.25">
      <c r="A1" t="s">
        <v>27</v>
      </c>
    </row>
    <row r="2" spans="1:1" x14ac:dyDescent="0.25">
      <c r="A2" s="3" t="s">
        <v>16</v>
      </c>
    </row>
    <row r="3" spans="1:1" x14ac:dyDescent="0.25">
      <c r="A3" s="3" t="s">
        <v>17</v>
      </c>
    </row>
    <row r="4" spans="1:1" x14ac:dyDescent="0.25">
      <c r="A4" s="3" t="s">
        <v>18</v>
      </c>
    </row>
    <row r="5" spans="1:1" x14ac:dyDescent="0.25">
      <c r="A5" s="3" t="s">
        <v>19</v>
      </c>
    </row>
    <row r="6" spans="1:1" x14ac:dyDescent="0.25">
      <c r="A6" s="3" t="s">
        <v>20</v>
      </c>
    </row>
    <row r="7" spans="1:1" x14ac:dyDescent="0.25">
      <c r="A7" s="3" t="s">
        <v>21</v>
      </c>
    </row>
    <row r="8" spans="1:1" x14ac:dyDescent="0.25">
      <c r="A8" s="3" t="s">
        <v>22</v>
      </c>
    </row>
    <row r="9" spans="1:1" x14ac:dyDescent="0.25">
      <c r="A9" s="3" t="s">
        <v>23</v>
      </c>
    </row>
    <row r="10" spans="1:1" x14ac:dyDescent="0.25">
      <c r="A10" s="3" t="s">
        <v>0</v>
      </c>
    </row>
    <row r="11" spans="1:1" x14ac:dyDescent="0.25">
      <c r="A11" s="3" t="s">
        <v>1</v>
      </c>
    </row>
    <row r="12" spans="1:1" x14ac:dyDescent="0.25">
      <c r="A12" s="3" t="s">
        <v>2</v>
      </c>
    </row>
    <row r="13" spans="1:1" x14ac:dyDescent="0.25">
      <c r="A13" s="3" t="s">
        <v>3</v>
      </c>
    </row>
    <row r="14" spans="1:1" x14ac:dyDescent="0.25">
      <c r="A14" s="3" t="s">
        <v>4</v>
      </c>
    </row>
    <row r="15" spans="1:1" x14ac:dyDescent="0.25">
      <c r="A15" s="3" t="s">
        <v>5</v>
      </c>
    </row>
    <row r="16" spans="1:1" x14ac:dyDescent="0.25">
      <c r="A16" s="3" t="s">
        <v>6</v>
      </c>
    </row>
    <row r="17" spans="1:1" x14ac:dyDescent="0.25">
      <c r="A17" s="3" t="s">
        <v>7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Props1.xml><?xml version="1.0" encoding="utf-8"?>
<ds:datastoreItem xmlns:ds="http://schemas.openxmlformats.org/officeDocument/2006/customXml" ds:itemID="{8D70DBE6-0142-47C6-9181-0FE11B1BE6FD}">
  <ds:schemaRefs/>
</ds:datastoreItem>
</file>

<file path=customXml/itemProps2.xml><?xml version="1.0" encoding="utf-8"?>
<ds:datastoreItem xmlns:ds="http://schemas.openxmlformats.org/officeDocument/2006/customXml" ds:itemID="{859BCB51-8971-4B75-A45D-44E17A7F6546}">
  <ds:schemaRefs/>
</ds:datastoreItem>
</file>

<file path=customXml/itemProps3.xml><?xml version="1.0" encoding="utf-8"?>
<ds:datastoreItem xmlns:ds="http://schemas.openxmlformats.org/officeDocument/2006/customXml" ds:itemID="{8EC600B0-E678-4C07-A602-C9C758E2D913}">
  <ds:schemaRefs/>
</ds:datastoreItem>
</file>

<file path=customXml/itemProps4.xml><?xml version="1.0" encoding="utf-8"?>
<ds:datastoreItem xmlns:ds="http://schemas.openxmlformats.org/officeDocument/2006/customXml" ds:itemID="{6C53E17F-5C61-451F-BF66-192C4415B9BD}">
  <ds:schemaRefs/>
</ds:datastoreItem>
</file>

<file path=customXml/itemProps5.xml><?xml version="1.0" encoding="utf-8"?>
<ds:datastoreItem xmlns:ds="http://schemas.openxmlformats.org/officeDocument/2006/customXml" ds:itemID="{8382F45A-A19D-4D84-856C-B33784137ABD}">
  <ds:schemaRefs/>
</ds:datastoreItem>
</file>

<file path=customXml/itemProps6.xml><?xml version="1.0" encoding="utf-8"?>
<ds:datastoreItem xmlns:ds="http://schemas.openxmlformats.org/officeDocument/2006/customXml" ds:itemID="{B1A01162-6759-4EB9-98A4-975A469E7937}">
  <ds:schemaRefs/>
</ds:datastoreItem>
</file>

<file path=customXml/itemProps7.xml><?xml version="1.0" encoding="utf-8"?>
<ds:datastoreItem xmlns:ds="http://schemas.openxmlformats.org/officeDocument/2006/customXml" ds:itemID="{D6894428-389D-4279-A47B-AD99414FFDB6}">
  <ds:schemaRefs/>
</ds:datastoreItem>
</file>

<file path=customXml/itemProps8.xml><?xml version="1.0" encoding="utf-8"?>
<ds:datastoreItem xmlns:ds="http://schemas.openxmlformats.org/officeDocument/2006/customXml" ds:itemID="{498CCBFB-FFF8-4272-A113-C2B10E425FB7}">
  <ds:schemaRefs/>
</ds:datastoreItem>
</file>

<file path=customXml/itemProps9.xml><?xml version="1.0" encoding="utf-8"?>
<ds:datastoreItem xmlns:ds="http://schemas.openxmlformats.org/officeDocument/2006/customXml" ds:itemID="{753C0E21-149D-4537-AFC6-A3E6E4394188}">
  <ds:schemaRefs/>
</ds:datastoreItem>
</file>

<file path=customXml/itemProps10.xml><?xml version="1.0" encoding="utf-8"?>
<ds:datastoreItem xmlns:ds="http://schemas.openxmlformats.org/officeDocument/2006/customXml" ds:itemID="{6D55DA18-C90C-44C3-97EF-88075388E979}">
  <ds:schemaRefs/>
</ds:datastoreItem>
</file>

<file path=customXml/itemProps11.xml><?xml version="1.0" encoding="utf-8"?>
<ds:datastoreItem xmlns:ds="http://schemas.openxmlformats.org/officeDocument/2006/customXml" ds:itemID="{DDA72428-721C-4967-9D35-FF49564C9217}">
  <ds:schemaRefs/>
</ds:datastoreItem>
</file>

<file path=customXml/itemProps12.xml><?xml version="1.0" encoding="utf-8"?>
<ds:datastoreItem xmlns:ds="http://schemas.openxmlformats.org/officeDocument/2006/customXml" ds:itemID="{E191572A-011F-4CFD-A4EF-981AD08495F1}">
  <ds:schemaRefs/>
</ds:datastoreItem>
</file>

<file path=customXml/itemProps13.xml><?xml version="1.0" encoding="utf-8"?>
<ds:datastoreItem xmlns:ds="http://schemas.openxmlformats.org/officeDocument/2006/customXml" ds:itemID="{4AF57A49-FF61-4103-953E-7184FE45325E}">
  <ds:schemaRefs/>
</ds:datastoreItem>
</file>

<file path=customXml/itemProps14.xml><?xml version="1.0" encoding="utf-8"?>
<ds:datastoreItem xmlns:ds="http://schemas.openxmlformats.org/officeDocument/2006/customXml" ds:itemID="{DE046053-DC58-46D1-B5AE-0BF0F24D0E29}">
  <ds:schemaRefs/>
</ds:datastoreItem>
</file>

<file path=customXml/itemProps15.xml><?xml version="1.0" encoding="utf-8"?>
<ds:datastoreItem xmlns:ds="http://schemas.openxmlformats.org/officeDocument/2006/customXml" ds:itemID="{83F4EF11-D41E-4965-BEDA-8E98F125516F}">
  <ds:schemaRefs/>
</ds:datastoreItem>
</file>

<file path=customXml/itemProps16.xml><?xml version="1.0" encoding="utf-8"?>
<ds:datastoreItem xmlns:ds="http://schemas.openxmlformats.org/officeDocument/2006/customXml" ds:itemID="{08EF6FA4-7EED-42DB-AD72-2D3CAD81DB17}">
  <ds:schemaRefs/>
</ds:datastoreItem>
</file>

<file path=customXml/itemProps17.xml><?xml version="1.0" encoding="utf-8"?>
<ds:datastoreItem xmlns:ds="http://schemas.openxmlformats.org/officeDocument/2006/customXml" ds:itemID="{08AF511E-37E1-4F7E-8DAC-7BE3F17DA547}">
  <ds:schemaRefs/>
</ds:datastoreItem>
</file>

<file path=customXml/itemProps18.xml><?xml version="1.0" encoding="utf-8"?>
<ds:datastoreItem xmlns:ds="http://schemas.openxmlformats.org/officeDocument/2006/customXml" ds:itemID="{13B951CF-43B1-49F2-B888-B1684D0F24EF}">
  <ds:schemaRefs/>
</ds:datastoreItem>
</file>

<file path=customXml/itemProps19.xml><?xml version="1.0" encoding="utf-8"?>
<ds:datastoreItem xmlns:ds="http://schemas.openxmlformats.org/officeDocument/2006/customXml" ds:itemID="{AF698EF5-A6A8-4678-A74E-324A62B06151}">
  <ds:schemaRefs/>
</ds:datastoreItem>
</file>

<file path=customXml/itemProps20.xml><?xml version="1.0" encoding="utf-8"?>
<ds:datastoreItem xmlns:ds="http://schemas.openxmlformats.org/officeDocument/2006/customXml" ds:itemID="{79AEFF6D-C6C2-4533-97C3-F22EFA51ED47}">
  <ds:schemaRefs/>
</ds:datastoreItem>
</file>

<file path=customXml/itemProps21.xml><?xml version="1.0" encoding="utf-8"?>
<ds:datastoreItem xmlns:ds="http://schemas.openxmlformats.org/officeDocument/2006/customXml" ds:itemID="{45AC434B-0DE5-4529-A878-667B931FD682}">
  <ds:schemaRefs/>
</ds:datastoreItem>
</file>

<file path=customXml/itemProps22.xml><?xml version="1.0" encoding="utf-8"?>
<ds:datastoreItem xmlns:ds="http://schemas.openxmlformats.org/officeDocument/2006/customXml" ds:itemID="{87C60421-8D82-4436-8F11-ABF50BA5E222}">
  <ds:schemaRefs/>
</ds:datastoreItem>
</file>

<file path=customXml/itemProps23.xml><?xml version="1.0" encoding="utf-8"?>
<ds:datastoreItem xmlns:ds="http://schemas.openxmlformats.org/officeDocument/2006/customXml" ds:itemID="{4AD19BC4-9A0D-4012-95A9-4E3E5329EDBA}">
  <ds:schemaRefs/>
</ds:datastoreItem>
</file>

<file path=customXml/itemProps24.xml><?xml version="1.0" encoding="utf-8"?>
<ds:datastoreItem xmlns:ds="http://schemas.openxmlformats.org/officeDocument/2006/customXml" ds:itemID="{F5C01959-7B54-4985-BF9D-0F895672D874}">
  <ds:schemaRefs/>
</ds:datastoreItem>
</file>

<file path=customXml/itemProps25.xml><?xml version="1.0" encoding="utf-8"?>
<ds:datastoreItem xmlns:ds="http://schemas.openxmlformats.org/officeDocument/2006/customXml" ds:itemID="{BDB11A88-6672-4296-B3ED-3924376ED7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de bord</vt:lpstr>
      <vt:lpstr>Exercice</vt:lpstr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Heinarc</dc:creator>
  <cp:lastModifiedBy>Heinarc</cp:lastModifiedBy>
  <dcterms:created xsi:type="dcterms:W3CDTF">2015-06-05T18:19:34Z</dcterms:created>
  <dcterms:modified xsi:type="dcterms:W3CDTF">2019-11-02T19:20:54Z</dcterms:modified>
</cp:coreProperties>
</file>